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2-D2\Data\research\food stamps\18-49s\FY 2016\California\"/>
    </mc:Choice>
  </mc:AlternateContent>
  <bookViews>
    <workbookView xWindow="0" yWindow="0" windowWidth="28800" windowHeight="12135"/>
  </bookViews>
  <sheets>
    <sheet name="Summary" sheetId="3" r:id="rId1"/>
    <sheet name="California" sheetId="1" r:id="rId2"/>
    <sheet name="US" sheetId="2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D10" i="3" l="1"/>
  <c r="B10" i="3"/>
  <c r="L5" i="3"/>
  <c r="J5" i="3"/>
  <c r="H5" i="3"/>
  <c r="F5" i="3"/>
  <c r="D5" i="3"/>
  <c r="B5" i="3"/>
  <c r="F10" i="3" l="1"/>
  <c r="H10" i="3" s="1"/>
  <c r="J10" i="3" s="1"/>
  <c r="L10" i="3" s="1"/>
  <c r="C49" i="2" l="1"/>
  <c r="B49" i="2"/>
  <c r="C55" i="2" s="1"/>
  <c r="D12" i="3" s="1"/>
  <c r="B24" i="2"/>
  <c r="B55" i="2" l="1"/>
  <c r="B54" i="2"/>
  <c r="C54" i="2"/>
  <c r="D55" i="2" l="1"/>
  <c r="E55" i="2" s="1"/>
  <c r="F55" i="2" s="1"/>
  <c r="G55" i="2" s="1"/>
  <c r="B12" i="3"/>
  <c r="F12" i="3" s="1"/>
  <c r="H12" i="3" s="1"/>
  <c r="H13" i="3" s="1"/>
  <c r="J13" i="3" s="1"/>
  <c r="L13" i="3" s="1"/>
  <c r="D54" i="2"/>
  <c r="E54" i="2" s="1"/>
  <c r="F54" i="2" s="1"/>
  <c r="G54" i="2" s="1"/>
  <c r="D53" i="1" l="1"/>
  <c r="E53" i="1" s="1"/>
  <c r="F53" i="1" s="1"/>
  <c r="G53" i="1" s="1"/>
  <c r="C53" i="1"/>
  <c r="B53" i="1"/>
  <c r="C52" i="1"/>
  <c r="D52" i="1" s="1"/>
  <c r="E52" i="1" s="1"/>
  <c r="F52" i="1" s="1"/>
  <c r="G52" i="1" s="1"/>
  <c r="B52" i="1"/>
  <c r="C51" i="1"/>
  <c r="B51" i="1"/>
  <c r="D51" i="1"/>
  <c r="E51" i="1" l="1"/>
  <c r="F51" i="1" s="1"/>
  <c r="G51" i="1" s="1"/>
</calcChain>
</file>

<file path=xl/comments1.xml><?xml version="1.0" encoding="utf-8"?>
<comments xmlns="http://schemas.openxmlformats.org/spreadsheetml/2006/main">
  <authors>
    <author/>
  </authors>
  <commentList>
    <comment ref="I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<sst xmlns="http://schemas.openxmlformats.org/spreadsheetml/2006/main" count="155" uniqueCount="69">
  <si>
    <t>Local Area Unemployment Statistics</t>
  </si>
  <si>
    <t>Original Data Value</t>
  </si>
  <si>
    <t>Series Id:</t>
  </si>
  <si>
    <t>LAUST060000000000006</t>
  </si>
  <si>
    <t>Not Seasonally Adjusted</t>
  </si>
  <si>
    <t>Area:</t>
  </si>
  <si>
    <t>California</t>
  </si>
  <si>
    <t>Area Type:</t>
  </si>
  <si>
    <t>Statewide</t>
  </si>
  <si>
    <t>State/Region/Division:</t>
  </si>
  <si>
    <t>Measure:</t>
  </si>
  <si>
    <t>labor force</t>
  </si>
  <si>
    <t>Years:</t>
  </si>
  <si>
    <t>2005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</si>
  <si>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</si>
  <si>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</si>
  <si>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</si>
  <si>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</si>
  <si>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</si>
  <si>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</si>
  <si>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</si>
  <si>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</si>
  <si>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</si>
  <si>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</si>
  <si>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</si>
  <si>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</si>
  <si>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</si>
  <si>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LAUST060000000000004</t>
  </si>
  <si>
    <t>unemployment</t>
  </si>
  <si>
    <t>July 2012-June 2015</t>
  </si>
  <si>
    <t>August 2012-July 2015</t>
  </si>
  <si>
    <t>September 2012-August 2015</t>
  </si>
  <si>
    <t>Labor Force</t>
  </si>
  <si>
    <t>Unemployment</t>
  </si>
  <si>
    <t>Step 5</t>
  </si>
  <si>
    <t>Step 6</t>
  </si>
  <si>
    <t>Step 7</t>
  </si>
  <si>
    <t>Step 8</t>
  </si>
  <si>
    <t>Labor Force Statistics from the Current Population Survey</t>
  </si>
  <si>
    <t>LNU01000000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</si>
  <si>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</si>
  <si>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</si>
  <si>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</si>
  <si>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</si>
  <si>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</si>
  <si>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</si>
  <si>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</si>
  <si>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</si>
  <si>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2004 to 2015</t>
  </si>
  <si>
    <t>Annual</t>
  </si>
  <si>
    <t>LNU03000000</t>
  </si>
  <si>
    <t>(Unadj) Unemployment Level</t>
  </si>
  <si>
    <t>Unemployed</t>
  </si>
  <si>
    <t>36-month time periods</t>
  </si>
  <si>
    <t>UNEMPLOYMENT RATES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</si>
  <si>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</si>
  <si>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</si>
  <si>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</si>
  <si>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</si>
  <si>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</si>
  <si>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</si>
  <si>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</si>
  <si>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</si>
  <si>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</si>
  <si>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20% Above the National Average</t>
  </si>
  <si>
    <t>CALIFORNIA IS ELIGIBLE FOR A 2-YEAR WAIVER ON THE BASIS OF</t>
  </si>
  <si>
    <t>SEP 2012- AUG 2015</t>
  </si>
  <si>
    <t>California (see "California" tab)</t>
  </si>
  <si>
    <t>United States (see "US" tab)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</si>
</sst>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"/>
    <numFmt numFmtId="168" formatCode="0.0000"/>
  </numFmts>
  <fonts count="14" x14ac:knownFonts="1"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2" borderId="0"/>
    <xf numFmtId="0" fontId="9" fillId="2" borderId="0"/>
    <xf numFmtId="43" fontId="9" fillId="2" borderId="0" applyFont="0" applyFill="0" applyBorder="0" applyAlignment="0" applyProtection="0"/>
    <xf numFmtId="0" fontId="12" fillId="2" borderId="0"/>
    <xf numFmtId="0" fontId="9" fillId="2" borderId="0"/>
    <xf numFmtId="9" fontId="8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8" fillId="2" borderId="0" xfId="2"/>
    <xf numFmtId="0" fontId="3" fillId="2" borderId="1" xfId="2" applyFont="1" applyFill="1" applyBorder="1" applyAlignment="1">
      <alignment horizontal="center" wrapText="1"/>
    </xf>
    <xf numFmtId="0" fontId="3" fillId="2" borderId="0" xfId="2" applyFont="1" applyFill="1" applyAlignment="1">
      <alignment horizontal="left"/>
    </xf>
    <xf numFmtId="164" fontId="2" fillId="2" borderId="0" xfId="2" applyNumberFormat="1" applyFont="1" applyFill="1" applyAlignment="1">
      <alignment horizontal="right"/>
    </xf>
    <xf numFmtId="0" fontId="3" fillId="2" borderId="0" xfId="2" applyFont="1" applyFill="1" applyAlignment="1">
      <alignment horizontal="left" vertical="top" wrapText="1"/>
    </xf>
    <xf numFmtId="164" fontId="0" fillId="0" borderId="0" xfId="0" applyNumberFormat="1"/>
    <xf numFmtId="0" fontId="0" fillId="0" borderId="2" xfId="0" applyBorder="1"/>
    <xf numFmtId="165" fontId="0" fillId="0" borderId="0" xfId="1" applyNumberFormat="1" applyFont="1"/>
    <xf numFmtId="0" fontId="8" fillId="2" borderId="0" xfId="2"/>
    <xf numFmtId="0" fontId="0" fillId="0" borderId="0" xfId="0"/>
    <xf numFmtId="0" fontId="3" fillId="2" borderId="0" xfId="2" applyFont="1" applyAlignment="1">
      <alignment horizontal="left" vertical="top" wrapText="1"/>
    </xf>
    <xf numFmtId="0" fontId="3" fillId="2" borderId="3" xfId="2" applyFont="1" applyBorder="1" applyAlignment="1">
      <alignment horizontal="center" wrapText="1"/>
    </xf>
    <xf numFmtId="0" fontId="3" fillId="2" borderId="0" xfId="2" applyFont="1" applyAlignment="1">
      <alignment horizontal="left"/>
    </xf>
    <xf numFmtId="164" fontId="2" fillId="2" borderId="0" xfId="2" applyNumberFormat="1" applyFont="1" applyAlignment="1">
      <alignment horizontal="right"/>
    </xf>
    <xf numFmtId="0" fontId="10" fillId="0" borderId="0" xfId="0" applyFont="1"/>
    <xf numFmtId="164" fontId="2" fillId="2" borderId="0" xfId="0" applyNumberFormat="1" applyFont="1" applyFill="1" applyAlignment="1">
      <alignment horizontal="right"/>
    </xf>
    <xf numFmtId="0" fontId="0" fillId="3" borderId="4" xfId="0" applyFill="1" applyBorder="1"/>
    <xf numFmtId="0" fontId="11" fillId="2" borderId="0" xfId="3" applyFont="1"/>
    <xf numFmtId="165" fontId="12" fillId="2" borderId="0" xfId="4" applyNumberFormat="1" applyFont="1"/>
    <xf numFmtId="0" fontId="12" fillId="2" borderId="0" xfId="3" applyFont="1"/>
    <xf numFmtId="2" fontId="12" fillId="2" borderId="0" xfId="3" applyNumberFormat="1" applyFont="1"/>
    <xf numFmtId="166" fontId="12" fillId="2" borderId="0" xfId="3" applyNumberFormat="1" applyFont="1"/>
    <xf numFmtId="0" fontId="11" fillId="2" borderId="0" xfId="3" applyFont="1" applyFill="1"/>
    <xf numFmtId="0" fontId="13" fillId="2" borderId="0" xfId="3" applyFont="1"/>
    <xf numFmtId="165" fontId="13" fillId="2" borderId="0" xfId="4" applyNumberFormat="1" applyFont="1" applyAlignment="1">
      <alignment horizontal="center"/>
    </xf>
    <xf numFmtId="0" fontId="13" fillId="2" borderId="0" xfId="5" applyFont="1"/>
    <xf numFmtId="3" fontId="13" fillId="2" borderId="0" xfId="6" applyNumberFormat="1" applyFont="1" applyFill="1"/>
    <xf numFmtId="167" fontId="13" fillId="2" borderId="0" xfId="3" applyNumberFormat="1" applyFont="1"/>
    <xf numFmtId="168" fontId="13" fillId="2" borderId="0" xfId="3" applyNumberFormat="1" applyFont="1"/>
    <xf numFmtId="2" fontId="13" fillId="2" borderId="0" xfId="3" applyNumberFormat="1" applyFont="1"/>
    <xf numFmtId="166" fontId="13" fillId="2" borderId="0" xfId="3" applyNumberFormat="1" applyFont="1" applyBorder="1"/>
    <xf numFmtId="0" fontId="12" fillId="2" borderId="0" xfId="5" applyFont="1"/>
    <xf numFmtId="3" fontId="12" fillId="2" borderId="0" xfId="6" applyNumberFormat="1" applyFont="1" applyFill="1"/>
    <xf numFmtId="167" fontId="12" fillId="2" borderId="0" xfId="3" applyNumberFormat="1" applyFont="1"/>
    <xf numFmtId="168" fontId="12" fillId="2" borderId="0" xfId="3" applyNumberFormat="1" applyFont="1"/>
    <xf numFmtId="166" fontId="13" fillId="2" borderId="0" xfId="3" applyNumberFormat="1" applyFont="1"/>
    <xf numFmtId="9" fontId="12" fillId="2" borderId="0" xfId="7" applyFont="1" applyFill="1"/>
    <xf numFmtId="165" fontId="13" fillId="2" borderId="0" xfId="4" applyNumberFormat="1" applyFont="1" applyAlignment="1">
      <alignment horizontal="center"/>
    </xf>
    <xf numFmtId="0" fontId="13" fillId="2" borderId="0" xfId="3" applyFont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/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2" fillId="2" borderId="0" xfId="2" applyFont="1" applyFill="1" applyAlignment="1">
      <alignment horizontal="left" vertical="top" wrapText="1"/>
    </xf>
    <xf numFmtId="0" fontId="8" fillId="2" borderId="0" xfId="2"/>
    <xf numFmtId="0" fontId="2" fillId="2" borderId="0" xfId="2" applyFont="1" applyFill="1" applyAlignment="1">
      <alignment horizontal="left"/>
    </xf>
    <xf numFmtId="0" fontId="1" fillId="2" borderId="0" xfId="2" applyFont="1" applyFill="1" applyAlignment="1">
      <alignment horizontal="left"/>
    </xf>
    <xf numFmtId="0" fontId="3" fillId="2" borderId="0" xfId="2" applyFont="1" applyFill="1" applyAlignment="1">
      <alignment horizontal="left" vertical="top" wrapText="1"/>
    </xf>
    <xf numFmtId="0" fontId="1" fillId="2" borderId="0" xfId="2" applyFont="1" applyAlignment="1">
      <alignment horizontal="left"/>
    </xf>
    <xf numFmtId="0" fontId="2" fillId="2" borderId="0" xfId="2" applyFont="1" applyAlignment="1">
      <alignment horizontal="left" vertical="top" wrapText="1"/>
    </xf>
    <xf numFmtId="0" fontId="3" fillId="2" borderId="0" xfId="2" applyFont="1" applyAlignment="1">
      <alignment horizontal="left" vertical="top" wrapText="1"/>
    </xf>
    <xf numFmtId="0" fontId="2" fillId="2" borderId="0" xfId="2" applyFont="1" applyAlignment="1">
      <alignment horizontal="left"/>
    </xf>
  </cellXfs>
  <cellStyles count="8">
    <cellStyle name="Comma" xfId="1" builtinId="3"/>
    <cellStyle name="Comma 2" xfId="4"/>
    <cellStyle name="Normal" xfId="0" builtinId="0"/>
    <cellStyle name="Normal 2" xfId="2"/>
    <cellStyle name="Normal 5" xfId="5"/>
    <cellStyle name="Normal_Book4" xfId="3"/>
    <cellStyle name="Normal_MO 0205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190500</xdr:colOff>
      <xdr:row>50</xdr:row>
      <xdr:rowOff>38100</xdr:rowOff>
    </xdr:to>
    <xdr:sp macro="" textlink="">
      <xdr:nvSpPr>
        <xdr:cNvPr id="1026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51</xdr:row>
      <xdr:rowOff>104775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0"/>
          <a:ext cx="10715625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51</xdr:row>
      <xdr:rowOff>104775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10715625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50</xdr:row>
      <xdr:rowOff>104775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0" y="0"/>
          <a:ext cx="10715625" cy="9696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50</xdr:row>
      <xdr:rowOff>104775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10715625" cy="9696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50</xdr:row>
      <xdr:rowOff>104775</xdr:rowOff>
    </xdr:to>
    <xdr:sp macro="" textlink="">
      <xdr:nvSpPr>
        <xdr:cNvPr id="6" name="AutoShape 2"/>
        <xdr:cNvSpPr>
          <a:spLocks noChangeArrowheads="1"/>
        </xdr:cNvSpPr>
      </xdr:nvSpPr>
      <xdr:spPr bwMode="auto">
        <a:xfrm>
          <a:off x="0" y="0"/>
          <a:ext cx="10715625" cy="9696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190500</xdr:colOff>
      <xdr:row>50</xdr:row>
      <xdr:rowOff>104775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10715625" cy="9696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I16" sqref="I16"/>
    </sheetView>
  </sheetViews>
  <sheetFormatPr defaultRowHeight="15" x14ac:dyDescent="0.25"/>
  <cols>
    <col min="1" max="1" width="32.85546875" customWidth="1"/>
    <col min="2" max="2" width="9.5703125" bestFit="1" customWidth="1"/>
    <col min="12" max="12" width="9.140625" customWidth="1"/>
  </cols>
  <sheetData>
    <row r="1" spans="1:15" x14ac:dyDescent="0.25">
      <c r="A1" s="22" t="s">
        <v>65</v>
      </c>
      <c r="B1" s="23"/>
      <c r="C1" s="23"/>
      <c r="D1" s="23"/>
      <c r="E1" s="23"/>
      <c r="F1" s="24"/>
      <c r="G1" s="24"/>
      <c r="H1" s="24"/>
      <c r="I1" s="24"/>
      <c r="J1" s="25"/>
      <c r="K1" s="24"/>
      <c r="L1" s="26"/>
      <c r="M1" s="24"/>
      <c r="N1" s="14"/>
      <c r="O1" s="14"/>
    </row>
    <row r="2" spans="1:15" x14ac:dyDescent="0.25">
      <c r="A2" s="27" t="s">
        <v>66</v>
      </c>
      <c r="B2" s="23"/>
      <c r="C2" s="23"/>
      <c r="D2" s="23"/>
      <c r="E2" s="23"/>
      <c r="F2" s="24"/>
      <c r="G2" s="24"/>
      <c r="H2" s="24"/>
      <c r="I2" s="24"/>
      <c r="J2" s="25"/>
      <c r="K2" s="24"/>
      <c r="L2" s="26"/>
      <c r="M2" s="24"/>
      <c r="N2" s="14"/>
      <c r="O2" s="14"/>
    </row>
    <row r="3" spans="1:15" x14ac:dyDescent="0.25">
      <c r="A3" s="22" t="s">
        <v>54</v>
      </c>
      <c r="B3" s="23"/>
      <c r="C3" s="23"/>
      <c r="D3" s="23"/>
      <c r="E3" s="23"/>
      <c r="F3" s="24"/>
      <c r="G3" s="24"/>
      <c r="H3" s="24"/>
      <c r="I3" s="24"/>
      <c r="J3" s="25"/>
      <c r="K3" s="24"/>
      <c r="L3" s="26"/>
      <c r="M3" s="24"/>
      <c r="N3" s="14"/>
      <c r="O3" s="14"/>
    </row>
    <row r="4" spans="1:15" x14ac:dyDescent="0.25">
      <c r="A4" s="28"/>
      <c r="B4" s="23"/>
      <c r="C4" s="23"/>
      <c r="D4" s="23"/>
      <c r="E4" s="23"/>
      <c r="F4" s="24"/>
      <c r="G4" s="24"/>
      <c r="H4" s="24"/>
      <c r="I4" s="24"/>
      <c r="J4" s="25"/>
      <c r="K4" s="24"/>
      <c r="L4" s="26"/>
      <c r="M4" s="24"/>
      <c r="N4" s="14"/>
      <c r="O4" s="14"/>
    </row>
    <row r="5" spans="1:15" x14ac:dyDescent="0.25">
      <c r="A5" s="28"/>
      <c r="B5" s="42" t="str">
        <f>$A$2</f>
        <v>SEP 2012- AUG 2015</v>
      </c>
      <c r="C5" s="42"/>
      <c r="D5" s="42" t="str">
        <f>$A$2</f>
        <v>SEP 2012- AUG 2015</v>
      </c>
      <c r="E5" s="42"/>
      <c r="F5" s="42" t="str">
        <f>$A$2</f>
        <v>SEP 2012- AUG 2015</v>
      </c>
      <c r="G5" s="42"/>
      <c r="H5" s="42" t="str">
        <f>$A$2</f>
        <v>SEP 2012- AUG 2015</v>
      </c>
      <c r="I5" s="42"/>
      <c r="J5" s="42" t="str">
        <f>$A$2</f>
        <v>SEP 2012- AUG 2015</v>
      </c>
      <c r="K5" s="42"/>
      <c r="L5" s="42" t="str">
        <f>$A$2</f>
        <v>SEP 2012- AUG 2015</v>
      </c>
      <c r="M5" s="42"/>
      <c r="N5" s="14"/>
      <c r="O5" s="14"/>
    </row>
    <row r="6" spans="1:15" x14ac:dyDescent="0.25">
      <c r="A6" s="28"/>
      <c r="B6" s="29"/>
      <c r="C6" s="29"/>
      <c r="D6" s="29"/>
      <c r="E6" s="29"/>
      <c r="F6" s="42" t="s">
        <v>55</v>
      </c>
      <c r="G6" s="42"/>
      <c r="H6" s="42" t="s">
        <v>55</v>
      </c>
      <c r="I6" s="42"/>
      <c r="J6" s="42" t="s">
        <v>55</v>
      </c>
      <c r="K6" s="42"/>
      <c r="L6" s="42" t="s">
        <v>55</v>
      </c>
      <c r="M6" s="42"/>
      <c r="N6" s="14"/>
      <c r="O6" s="14"/>
    </row>
    <row r="7" spans="1:15" x14ac:dyDescent="0.25">
      <c r="A7" s="28"/>
      <c r="B7" s="42" t="s">
        <v>56</v>
      </c>
      <c r="C7" s="42"/>
      <c r="D7" s="42" t="s">
        <v>57</v>
      </c>
      <c r="E7" s="42"/>
      <c r="F7" s="43" t="s">
        <v>58</v>
      </c>
      <c r="G7" s="43"/>
      <c r="H7" s="43" t="s">
        <v>58</v>
      </c>
      <c r="I7" s="43"/>
      <c r="J7" s="43" t="s">
        <v>58</v>
      </c>
      <c r="K7" s="43"/>
      <c r="L7" s="43" t="s">
        <v>58</v>
      </c>
      <c r="M7" s="43"/>
      <c r="N7" s="14"/>
      <c r="O7" s="14"/>
    </row>
    <row r="8" spans="1:15" x14ac:dyDescent="0.25">
      <c r="A8" s="28"/>
      <c r="B8" s="42" t="s">
        <v>11</v>
      </c>
      <c r="C8" s="42"/>
      <c r="D8" s="42" t="s">
        <v>59</v>
      </c>
      <c r="E8" s="42"/>
      <c r="F8" s="43" t="s">
        <v>60</v>
      </c>
      <c r="G8" s="43"/>
      <c r="H8" s="43" t="s">
        <v>61</v>
      </c>
      <c r="I8" s="43"/>
      <c r="J8" s="43" t="s">
        <v>62</v>
      </c>
      <c r="K8" s="43"/>
      <c r="L8" s="43" t="s">
        <v>63</v>
      </c>
      <c r="M8" s="43"/>
      <c r="N8" s="14"/>
      <c r="O8" s="14"/>
    </row>
    <row r="9" spans="1:15" x14ac:dyDescent="0.25">
      <c r="A9" s="30"/>
      <c r="B9" s="31"/>
      <c r="C9" s="31"/>
      <c r="D9" s="31"/>
      <c r="E9" s="23"/>
      <c r="F9" s="32"/>
      <c r="G9" s="24"/>
      <c r="H9" s="33"/>
      <c r="I9" s="24"/>
      <c r="J9" s="34"/>
      <c r="K9" s="24"/>
      <c r="L9" s="35"/>
      <c r="M9" s="24"/>
      <c r="N9" s="14"/>
      <c r="O9" s="14"/>
    </row>
    <row r="10" spans="1:15" x14ac:dyDescent="0.25">
      <c r="A10" s="36" t="s">
        <v>67</v>
      </c>
      <c r="B10" s="37">
        <f>California!B53</f>
        <v>676201892</v>
      </c>
      <c r="C10" s="23"/>
      <c r="D10" s="37">
        <f>California!C53</f>
        <v>53942114</v>
      </c>
      <c r="E10" s="23"/>
      <c r="F10" s="38">
        <f>D10/B10</f>
        <v>7.9772202116228333E-2</v>
      </c>
      <c r="G10" s="24"/>
      <c r="H10" s="39">
        <f>TRUNC(F10,4)</f>
        <v>7.9699999999999993E-2</v>
      </c>
      <c r="I10" s="24"/>
      <c r="J10" s="25">
        <f>H10*100</f>
        <v>7.9699999999999989</v>
      </c>
      <c r="K10" s="24"/>
      <c r="L10" s="40">
        <f>ROUND(J10,1)</f>
        <v>8</v>
      </c>
      <c r="M10" s="41"/>
      <c r="N10" s="14"/>
      <c r="O10" s="1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x14ac:dyDescent="0.25">
      <c r="A12" s="36" t="s">
        <v>68</v>
      </c>
      <c r="B12" s="37">
        <f>US!B55</f>
        <v>5613497</v>
      </c>
      <c r="C12" s="14"/>
      <c r="D12" s="37">
        <f>US!C55</f>
        <v>368592</v>
      </c>
      <c r="E12" s="14"/>
      <c r="F12" s="38">
        <f>D12/B12</f>
        <v>6.5661743472918935E-2</v>
      </c>
      <c r="G12" s="24"/>
      <c r="H12" s="39">
        <f>TRUNC(F12,4)</f>
        <v>6.5600000000000006E-2</v>
      </c>
      <c r="I12" s="14"/>
      <c r="J12" s="14"/>
      <c r="K12" s="14"/>
      <c r="L12" s="14"/>
      <c r="M12" s="14"/>
      <c r="N12" s="14"/>
      <c r="O12" s="14"/>
    </row>
    <row r="13" spans="1:15" x14ac:dyDescent="0.25">
      <c r="A13" s="30" t="s">
        <v>64</v>
      </c>
      <c r="B13" s="14"/>
      <c r="C13" s="14"/>
      <c r="D13" s="14"/>
      <c r="E13" s="14"/>
      <c r="F13" s="14"/>
      <c r="G13" s="14"/>
      <c r="H13" s="39">
        <f>TRUNC(H12*1.2,4)</f>
        <v>7.8700000000000006E-2</v>
      </c>
      <c r="I13" s="14"/>
      <c r="J13" s="25">
        <f>H13*100</f>
        <v>7.870000000000001</v>
      </c>
      <c r="K13" s="14"/>
      <c r="L13" s="40">
        <f>ROUND(J13,1)</f>
        <v>7.9</v>
      </c>
      <c r="M13" s="14"/>
      <c r="N13" s="14"/>
      <c r="O13" s="14"/>
    </row>
    <row r="14" spans="1:1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</sheetData>
  <mergeCells count="22">
    <mergeCell ref="L7:M7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L5:M5"/>
    <mergeCell ref="F6:G6"/>
    <mergeCell ref="H6:I6"/>
    <mergeCell ref="J6:K6"/>
    <mergeCell ref="L6:M6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3"/>
  <sheetViews>
    <sheetView workbookViewId="0">
      <pane ySplit="12" topLeftCell="A37" activePane="bottomLeft" state="frozen"/>
      <selection pane="bottomLeft" activeCell="A50" sqref="A50"/>
    </sheetView>
  </sheetViews>
  <sheetFormatPr defaultRowHeight="15" x14ac:dyDescent="0.25"/>
  <cols>
    <col min="1" max="1" width="25" customWidth="1"/>
    <col min="2" max="2" width="17.42578125" customWidth="1"/>
    <col min="3" max="3" width="11.42578125" customWidth="1"/>
    <col min="4" max="255" width="8" customWidth="1"/>
  </cols>
  <sheetData>
    <row r="1" spans="1:13" ht="15.75" x14ac:dyDescent="0.25">
      <c r="A1" s="44" t="s">
        <v>0</v>
      </c>
      <c r="B1" s="45"/>
      <c r="C1" s="45"/>
      <c r="D1" s="45"/>
      <c r="E1" s="45"/>
      <c r="F1" s="45"/>
    </row>
    <row r="2" spans="1:13" ht="15.75" x14ac:dyDescent="0.25">
      <c r="A2" s="44" t="s">
        <v>1</v>
      </c>
      <c r="B2" s="45"/>
      <c r="C2" s="45"/>
      <c r="D2" s="45"/>
      <c r="E2" s="45"/>
      <c r="F2" s="45"/>
    </row>
    <row r="3" spans="1:13" x14ac:dyDescent="0.25">
      <c r="A3" s="45"/>
      <c r="B3" s="45"/>
      <c r="C3" s="45"/>
      <c r="D3" s="45"/>
      <c r="E3" s="45"/>
      <c r="F3" s="45"/>
    </row>
    <row r="4" spans="1:13" x14ac:dyDescent="0.25">
      <c r="A4" s="4" t="s">
        <v>2</v>
      </c>
      <c r="B4" s="46" t="s">
        <v>3</v>
      </c>
      <c r="C4" s="45"/>
      <c r="D4" s="45"/>
      <c r="E4" s="45"/>
      <c r="F4" s="45"/>
    </row>
    <row r="5" spans="1:13" x14ac:dyDescent="0.25">
      <c r="A5" s="47" t="s">
        <v>4</v>
      </c>
      <c r="B5" s="45"/>
      <c r="C5" s="45"/>
      <c r="D5" s="45"/>
      <c r="E5" s="45"/>
      <c r="F5" s="45"/>
    </row>
    <row r="6" spans="1:13" x14ac:dyDescent="0.25">
      <c r="A6" s="4" t="s">
        <v>5</v>
      </c>
      <c r="B6" s="46" t="s">
        <v>6</v>
      </c>
      <c r="C6" s="45"/>
      <c r="D6" s="45"/>
      <c r="E6" s="45"/>
      <c r="F6" s="45"/>
    </row>
    <row r="7" spans="1:13" x14ac:dyDescent="0.25">
      <c r="A7" s="4" t="s">
        <v>7</v>
      </c>
      <c r="B7" s="46" t="s">
        <v>8</v>
      </c>
      <c r="C7" s="45"/>
      <c r="D7" s="45"/>
      <c r="E7" s="45"/>
      <c r="F7" s="45"/>
    </row>
    <row r="8" spans="1:13" x14ac:dyDescent="0.25">
      <c r="A8" s="4" t="s">
        <v>9</v>
      </c>
      <c r="B8" s="46" t="s">
        <v>6</v>
      </c>
      <c r="C8" s="45"/>
      <c r="D8" s="45"/>
      <c r="E8" s="45"/>
      <c r="F8" s="45"/>
    </row>
    <row r="9" spans="1:13" x14ac:dyDescent="0.25">
      <c r="A9" s="4" t="s">
        <v>10</v>
      </c>
      <c r="B9" s="46" t="s">
        <v>11</v>
      </c>
      <c r="C9" s="45"/>
      <c r="D9" s="45"/>
      <c r="E9" s="45"/>
      <c r="F9" s="45"/>
    </row>
    <row r="10" spans="1:13" x14ac:dyDescent="0.25">
      <c r="A10" s="4" t="s">
        <v>12</v>
      </c>
      <c r="B10" s="48" t="s">
        <v>13</v>
      </c>
      <c r="C10" s="45"/>
      <c r="D10" s="45"/>
      <c r="E10" s="45"/>
      <c r="F10" s="45"/>
    </row>
    <row r="12" spans="1:13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25</v>
      </c>
      <c r="M12" s="1" t="s">
        <v>26</v>
      </c>
    </row>
    <row r="13" spans="1:13" x14ac:dyDescent="0.25">
      <c r="A13" s="2">
        <v>2005</v>
      </c>
      <c r="B13" s="3">
        <v>17383644</v>
      </c>
      <c r="C13" s="3">
        <v>17445861</v>
      </c>
      <c r="D13" s="3">
        <v>17427663</v>
      </c>
      <c r="E13" s="3">
        <v>17453180</v>
      </c>
      <c r="F13" s="3">
        <v>17461991</v>
      </c>
      <c r="G13" s="3">
        <v>17532901</v>
      </c>
      <c r="H13" s="3">
        <v>17636959</v>
      </c>
      <c r="I13" s="3">
        <v>17623138</v>
      </c>
      <c r="J13" s="3">
        <v>17598850</v>
      </c>
      <c r="K13" s="3">
        <v>17629968</v>
      </c>
      <c r="L13" s="3">
        <v>17615494</v>
      </c>
      <c r="M13" s="3">
        <v>17551112</v>
      </c>
    </row>
    <row r="14" spans="1:13" x14ac:dyDescent="0.25">
      <c r="A14" s="2">
        <v>2006</v>
      </c>
      <c r="B14" s="3">
        <v>17486991</v>
      </c>
      <c r="C14" s="3">
        <v>17552946</v>
      </c>
      <c r="D14" s="3">
        <v>17551382</v>
      </c>
      <c r="E14" s="3">
        <v>17537188</v>
      </c>
      <c r="F14" s="3">
        <v>17546965</v>
      </c>
      <c r="G14" s="3">
        <v>17647224</v>
      </c>
      <c r="H14" s="3">
        <v>17741764</v>
      </c>
      <c r="I14" s="3">
        <v>17735844</v>
      </c>
      <c r="J14" s="3">
        <v>17691390</v>
      </c>
      <c r="K14" s="3">
        <v>17752680</v>
      </c>
      <c r="L14" s="3">
        <v>17795689</v>
      </c>
      <c r="M14" s="3">
        <v>17809241</v>
      </c>
    </row>
    <row r="15" spans="1:13" x14ac:dyDescent="0.25">
      <c r="A15" s="2">
        <v>2007</v>
      </c>
      <c r="B15" s="3">
        <v>17773844</v>
      </c>
      <c r="C15" s="3">
        <v>17796066</v>
      </c>
      <c r="D15" s="3">
        <v>17817285</v>
      </c>
      <c r="E15" s="3">
        <v>17758831</v>
      </c>
      <c r="F15" s="3">
        <v>17768341</v>
      </c>
      <c r="G15" s="3">
        <v>17898759</v>
      </c>
      <c r="H15" s="3">
        <v>18005213</v>
      </c>
      <c r="I15" s="3">
        <v>17929174</v>
      </c>
      <c r="J15" s="3">
        <v>17962357</v>
      </c>
      <c r="K15" s="3">
        <v>17961717</v>
      </c>
      <c r="L15" s="3">
        <v>18031591</v>
      </c>
      <c r="M15" s="3">
        <v>18013783</v>
      </c>
    </row>
    <row r="16" spans="1:13" x14ac:dyDescent="0.25">
      <c r="A16" s="2">
        <v>2008</v>
      </c>
      <c r="B16" s="3">
        <v>18002805</v>
      </c>
      <c r="C16" s="3">
        <v>17992713</v>
      </c>
      <c r="D16" s="3">
        <v>18051542</v>
      </c>
      <c r="E16" s="3">
        <v>18040707</v>
      </c>
      <c r="F16" s="3">
        <v>18096010</v>
      </c>
      <c r="G16" s="3">
        <v>18196508</v>
      </c>
      <c r="H16" s="3">
        <v>18306130</v>
      </c>
      <c r="I16" s="3">
        <v>18292518</v>
      </c>
      <c r="J16" s="3">
        <v>18271189</v>
      </c>
      <c r="K16" s="3">
        <v>18325183</v>
      </c>
      <c r="L16" s="3">
        <v>18290251</v>
      </c>
      <c r="M16" s="3">
        <v>18271924</v>
      </c>
    </row>
    <row r="17" spans="1:13" x14ac:dyDescent="0.25">
      <c r="A17" s="2">
        <v>2009</v>
      </c>
      <c r="B17" s="3">
        <v>18241235</v>
      </c>
      <c r="C17" s="3">
        <v>18275129</v>
      </c>
      <c r="D17" s="3">
        <v>18249212</v>
      </c>
      <c r="E17" s="3">
        <v>18201524</v>
      </c>
      <c r="F17" s="3">
        <v>18192576</v>
      </c>
      <c r="G17" s="3">
        <v>18267187</v>
      </c>
      <c r="H17" s="3">
        <v>18327237</v>
      </c>
      <c r="I17" s="3">
        <v>18254774</v>
      </c>
      <c r="J17" s="3">
        <v>18159540</v>
      </c>
      <c r="K17" s="3">
        <v>18163796</v>
      </c>
      <c r="L17" s="3">
        <v>18174664</v>
      </c>
      <c r="M17" s="3">
        <v>18074801</v>
      </c>
    </row>
    <row r="18" spans="1:13" x14ac:dyDescent="0.25">
      <c r="A18" s="2">
        <v>2010</v>
      </c>
      <c r="B18" s="3">
        <v>18178352</v>
      </c>
      <c r="C18" s="3">
        <v>18231451</v>
      </c>
      <c r="D18" s="3">
        <v>18283045</v>
      </c>
      <c r="E18" s="3">
        <v>18357644</v>
      </c>
      <c r="F18" s="3">
        <v>18318838</v>
      </c>
      <c r="G18" s="3">
        <v>18330170</v>
      </c>
      <c r="H18" s="3">
        <v>18432464</v>
      </c>
      <c r="I18" s="3">
        <v>18443593</v>
      </c>
      <c r="J18" s="3">
        <v>18393961</v>
      </c>
      <c r="K18" s="3">
        <v>18348942</v>
      </c>
      <c r="L18" s="3">
        <v>18387011</v>
      </c>
      <c r="M18" s="3">
        <v>18329776</v>
      </c>
    </row>
    <row r="19" spans="1:13" x14ac:dyDescent="0.25">
      <c r="A19" s="2">
        <v>2011</v>
      </c>
      <c r="B19" s="3">
        <v>18316530</v>
      </c>
      <c r="C19" s="3">
        <v>18330786</v>
      </c>
      <c r="D19" s="3">
        <v>18360288</v>
      </c>
      <c r="E19" s="3">
        <v>18313256</v>
      </c>
      <c r="F19" s="3">
        <v>18332983</v>
      </c>
      <c r="G19" s="3">
        <v>18399280</v>
      </c>
      <c r="H19" s="3">
        <v>18468543</v>
      </c>
      <c r="I19" s="3">
        <v>18499283</v>
      </c>
      <c r="J19" s="3">
        <v>18521538</v>
      </c>
      <c r="K19" s="3">
        <v>18522597</v>
      </c>
      <c r="L19" s="3">
        <v>18491606</v>
      </c>
      <c r="M19" s="3">
        <v>18477242</v>
      </c>
    </row>
    <row r="20" spans="1:13" x14ac:dyDescent="0.25">
      <c r="A20" s="2">
        <v>2012</v>
      </c>
      <c r="B20" s="3">
        <v>18414069</v>
      </c>
      <c r="C20" s="3">
        <v>18501536</v>
      </c>
      <c r="D20" s="3">
        <v>18506578</v>
      </c>
      <c r="E20" s="3">
        <v>18412782</v>
      </c>
      <c r="F20" s="3">
        <v>18502790</v>
      </c>
      <c r="G20" s="3">
        <v>18584274</v>
      </c>
      <c r="H20" s="3">
        <v>18635454</v>
      </c>
      <c r="I20" s="3">
        <v>18575823</v>
      </c>
      <c r="J20" s="3">
        <v>18593297</v>
      </c>
      <c r="K20" s="3">
        <v>18686151</v>
      </c>
      <c r="L20" s="3">
        <v>18612444</v>
      </c>
      <c r="M20" s="3">
        <v>18631961</v>
      </c>
    </row>
    <row r="21" spans="1:13" x14ac:dyDescent="0.25">
      <c r="A21" s="2">
        <v>2013</v>
      </c>
      <c r="B21" s="3">
        <v>18659216</v>
      </c>
      <c r="C21" s="3">
        <v>18651482</v>
      </c>
      <c r="D21" s="3">
        <v>18605859</v>
      </c>
      <c r="E21" s="3">
        <v>18582168</v>
      </c>
      <c r="F21" s="3">
        <v>18654217</v>
      </c>
      <c r="G21" s="3">
        <v>18741116</v>
      </c>
      <c r="H21" s="3">
        <v>18792657</v>
      </c>
      <c r="I21" s="3">
        <v>18734076</v>
      </c>
      <c r="J21" s="3">
        <v>18718176</v>
      </c>
      <c r="K21" s="3">
        <v>18646211</v>
      </c>
      <c r="L21" s="3">
        <v>18672251</v>
      </c>
      <c r="M21" s="3">
        <v>18602210</v>
      </c>
    </row>
    <row r="22" spans="1:13" x14ac:dyDescent="0.25">
      <c r="A22" s="2">
        <v>2014</v>
      </c>
      <c r="B22" s="3">
        <v>18646803</v>
      </c>
      <c r="C22" s="3">
        <v>18738356</v>
      </c>
      <c r="D22" s="3">
        <v>18806140</v>
      </c>
      <c r="E22" s="3">
        <v>18658865</v>
      </c>
      <c r="F22" s="3">
        <v>18737477</v>
      </c>
      <c r="G22" s="3">
        <v>18785292</v>
      </c>
      <c r="H22" s="3">
        <v>18897313</v>
      </c>
      <c r="I22" s="3">
        <v>18869658</v>
      </c>
      <c r="J22" s="3">
        <v>18855070</v>
      </c>
      <c r="K22" s="3">
        <v>18944974</v>
      </c>
      <c r="L22" s="3">
        <v>18941131</v>
      </c>
      <c r="M22" s="3">
        <v>18855659</v>
      </c>
    </row>
    <row r="23" spans="1:13" x14ac:dyDescent="0.25">
      <c r="A23" s="2">
        <v>2015</v>
      </c>
      <c r="B23" s="3">
        <v>18890426</v>
      </c>
      <c r="C23" s="3">
        <v>18909736</v>
      </c>
      <c r="D23" s="3">
        <v>18877574</v>
      </c>
      <c r="E23" s="3">
        <v>18883124</v>
      </c>
      <c r="F23" s="3">
        <v>19060453</v>
      </c>
      <c r="G23" s="3">
        <v>19055914</v>
      </c>
      <c r="H23" s="3">
        <v>19132580</v>
      </c>
      <c r="I23" s="3">
        <v>19071855</v>
      </c>
    </row>
    <row r="25" spans="1:13" ht="15.75" x14ac:dyDescent="0.25">
      <c r="A25" s="52" t="s">
        <v>0</v>
      </c>
      <c r="B25" s="50"/>
      <c r="C25" s="50"/>
      <c r="D25" s="50"/>
      <c r="E25" s="50"/>
      <c r="F25" s="50"/>
      <c r="G25" s="5"/>
      <c r="H25" s="5"/>
      <c r="I25" s="5"/>
      <c r="J25" s="5"/>
      <c r="K25" s="5"/>
      <c r="L25" s="5"/>
      <c r="M25" s="5"/>
    </row>
    <row r="26" spans="1:13" ht="15.75" x14ac:dyDescent="0.25">
      <c r="A26" s="52" t="s">
        <v>1</v>
      </c>
      <c r="B26" s="50"/>
      <c r="C26" s="50"/>
      <c r="D26" s="50"/>
      <c r="E26" s="50"/>
      <c r="F26" s="50"/>
      <c r="G26" s="5"/>
      <c r="H26" s="5"/>
      <c r="I26" s="5"/>
      <c r="J26" s="5"/>
      <c r="K26" s="5"/>
      <c r="L26" s="5"/>
      <c r="M26" s="5"/>
    </row>
    <row r="27" spans="1:13" x14ac:dyDescent="0.25">
      <c r="A27" s="50"/>
      <c r="B27" s="50"/>
      <c r="C27" s="50"/>
      <c r="D27" s="50"/>
      <c r="E27" s="50"/>
      <c r="F27" s="50"/>
      <c r="G27" s="5"/>
      <c r="H27" s="5"/>
      <c r="I27" s="5"/>
      <c r="J27" s="5"/>
      <c r="K27" s="5"/>
      <c r="L27" s="5"/>
      <c r="M27" s="5"/>
    </row>
    <row r="28" spans="1:13" x14ac:dyDescent="0.25">
      <c r="A28" s="9" t="s">
        <v>2</v>
      </c>
      <c r="B28" s="49" t="s">
        <v>27</v>
      </c>
      <c r="C28" s="50"/>
      <c r="D28" s="50"/>
      <c r="E28" s="50"/>
      <c r="F28" s="50"/>
      <c r="G28" s="5"/>
      <c r="H28" s="5"/>
      <c r="I28" s="5"/>
      <c r="J28" s="5"/>
      <c r="K28" s="5"/>
      <c r="L28" s="5"/>
      <c r="M28" s="5"/>
    </row>
    <row r="29" spans="1:13" x14ac:dyDescent="0.25">
      <c r="A29" s="53" t="s">
        <v>4</v>
      </c>
      <c r="B29" s="50"/>
      <c r="C29" s="50"/>
      <c r="D29" s="50"/>
      <c r="E29" s="50"/>
      <c r="F29" s="50"/>
      <c r="G29" s="5"/>
      <c r="H29" s="5"/>
      <c r="I29" s="5"/>
      <c r="J29" s="5"/>
      <c r="K29" s="5"/>
      <c r="L29" s="5"/>
      <c r="M29" s="5"/>
    </row>
    <row r="30" spans="1:13" x14ac:dyDescent="0.25">
      <c r="A30" s="9" t="s">
        <v>5</v>
      </c>
      <c r="B30" s="49" t="s">
        <v>6</v>
      </c>
      <c r="C30" s="50"/>
      <c r="D30" s="50"/>
      <c r="E30" s="50"/>
      <c r="F30" s="50"/>
      <c r="G30" s="5"/>
      <c r="H30" s="5"/>
      <c r="I30" s="5"/>
      <c r="J30" s="5"/>
      <c r="K30" s="5"/>
      <c r="L30" s="5"/>
      <c r="M30" s="5"/>
    </row>
    <row r="31" spans="1:13" x14ac:dyDescent="0.25">
      <c r="A31" s="9" t="s">
        <v>7</v>
      </c>
      <c r="B31" s="49" t="s">
        <v>8</v>
      </c>
      <c r="C31" s="50"/>
      <c r="D31" s="50"/>
      <c r="E31" s="50"/>
      <c r="F31" s="50"/>
      <c r="G31" s="5"/>
      <c r="H31" s="5"/>
      <c r="I31" s="5"/>
      <c r="J31" s="5"/>
      <c r="K31" s="5"/>
      <c r="L31" s="5"/>
      <c r="M31" s="5"/>
    </row>
    <row r="32" spans="1:13" x14ac:dyDescent="0.25">
      <c r="A32" s="9" t="s">
        <v>9</v>
      </c>
      <c r="B32" s="49" t="s">
        <v>6</v>
      </c>
      <c r="C32" s="50"/>
      <c r="D32" s="50"/>
      <c r="E32" s="50"/>
      <c r="F32" s="50"/>
      <c r="G32" s="5"/>
      <c r="H32" s="5"/>
      <c r="I32" s="5"/>
      <c r="J32" s="5"/>
      <c r="K32" s="5"/>
      <c r="L32" s="5"/>
      <c r="M32" s="5"/>
    </row>
    <row r="33" spans="1:13" x14ac:dyDescent="0.25">
      <c r="A33" s="9" t="s">
        <v>10</v>
      </c>
      <c r="B33" s="49" t="s">
        <v>28</v>
      </c>
      <c r="C33" s="50"/>
      <c r="D33" s="50"/>
      <c r="E33" s="50"/>
      <c r="F33" s="50"/>
      <c r="G33" s="5"/>
      <c r="H33" s="5"/>
      <c r="I33" s="5"/>
      <c r="J33" s="5"/>
      <c r="K33" s="5"/>
      <c r="L33" s="5"/>
      <c r="M33" s="5"/>
    </row>
    <row r="34" spans="1:13" x14ac:dyDescent="0.25">
      <c r="A34" s="9" t="s">
        <v>12</v>
      </c>
      <c r="B34" s="51" t="s">
        <v>13</v>
      </c>
      <c r="C34" s="50"/>
      <c r="D34" s="50"/>
      <c r="E34" s="50"/>
      <c r="F34" s="50"/>
      <c r="G34" s="5"/>
      <c r="H34" s="5"/>
      <c r="I34" s="5"/>
      <c r="J34" s="5"/>
      <c r="K34" s="5"/>
      <c r="L34" s="5"/>
      <c r="M34" s="5"/>
    </row>
    <row r="36" spans="1:13" ht="15.75" thickBot="1" x14ac:dyDescent="0.3">
      <c r="A36" s="6" t="s">
        <v>14</v>
      </c>
      <c r="B36" s="6" t="s">
        <v>15</v>
      </c>
      <c r="C36" s="6" t="s">
        <v>16</v>
      </c>
      <c r="D36" s="6" t="s">
        <v>17</v>
      </c>
      <c r="E36" s="6" t="s">
        <v>18</v>
      </c>
      <c r="F36" s="6" t="s">
        <v>19</v>
      </c>
      <c r="G36" s="6" t="s">
        <v>20</v>
      </c>
      <c r="H36" s="6" t="s">
        <v>21</v>
      </c>
      <c r="I36" s="6" t="s">
        <v>22</v>
      </c>
      <c r="J36" s="6" t="s">
        <v>23</v>
      </c>
      <c r="K36" s="6" t="s">
        <v>24</v>
      </c>
      <c r="L36" s="6" t="s">
        <v>25</v>
      </c>
      <c r="M36" s="6" t="s">
        <v>26</v>
      </c>
    </row>
    <row r="37" spans="1:13" ht="15.75" thickTop="1" x14ac:dyDescent="0.25">
      <c r="A37" s="7">
        <v>2005</v>
      </c>
      <c r="B37" s="8">
        <v>1069341</v>
      </c>
      <c r="C37" s="8">
        <v>1067481</v>
      </c>
      <c r="D37" s="8">
        <v>1022813</v>
      </c>
      <c r="E37" s="8">
        <v>933072</v>
      </c>
      <c r="F37" s="8">
        <v>878044</v>
      </c>
      <c r="G37" s="8">
        <v>940007</v>
      </c>
      <c r="H37" s="8">
        <v>974062</v>
      </c>
      <c r="I37" s="8">
        <v>901053</v>
      </c>
      <c r="J37" s="8">
        <v>897067</v>
      </c>
      <c r="K37" s="8">
        <v>885728</v>
      </c>
      <c r="L37" s="8">
        <v>934144</v>
      </c>
      <c r="M37" s="8">
        <v>866141</v>
      </c>
    </row>
    <row r="38" spans="1:13" x14ac:dyDescent="0.25">
      <c r="A38" s="7">
        <v>2006</v>
      </c>
      <c r="B38" s="8">
        <v>931417</v>
      </c>
      <c r="C38" s="8">
        <v>936533</v>
      </c>
      <c r="D38" s="8">
        <v>908219</v>
      </c>
      <c r="E38" s="8">
        <v>851019</v>
      </c>
      <c r="F38" s="8">
        <v>798279</v>
      </c>
      <c r="G38" s="8">
        <v>859354</v>
      </c>
      <c r="H38" s="8">
        <v>929434</v>
      </c>
      <c r="I38" s="8">
        <v>871011</v>
      </c>
      <c r="J38" s="8">
        <v>814937</v>
      </c>
      <c r="K38" s="8">
        <v>790341</v>
      </c>
      <c r="L38" s="8">
        <v>850156</v>
      </c>
      <c r="M38" s="8">
        <v>835543</v>
      </c>
    </row>
    <row r="39" spans="1:13" x14ac:dyDescent="0.25">
      <c r="A39" s="7">
        <v>2007</v>
      </c>
      <c r="B39" s="8">
        <v>976429</v>
      </c>
      <c r="C39" s="8">
        <v>956853</v>
      </c>
      <c r="D39" s="8">
        <v>932960</v>
      </c>
      <c r="E39" s="8">
        <v>895083</v>
      </c>
      <c r="F39" s="8">
        <v>846097</v>
      </c>
      <c r="G39" s="8">
        <v>940705</v>
      </c>
      <c r="H39" s="8">
        <v>1023914</v>
      </c>
      <c r="I39" s="8">
        <v>971032</v>
      </c>
      <c r="J39" s="8">
        <v>958487</v>
      </c>
      <c r="K39" s="8">
        <v>968525</v>
      </c>
      <c r="L39" s="8">
        <v>1011518</v>
      </c>
      <c r="M39" s="8">
        <v>1056279</v>
      </c>
    </row>
    <row r="40" spans="1:13" x14ac:dyDescent="0.25">
      <c r="A40" s="7">
        <v>2008</v>
      </c>
      <c r="B40" s="8">
        <v>1158755</v>
      </c>
      <c r="C40" s="8">
        <v>1138022</v>
      </c>
      <c r="D40" s="8">
        <v>1185778</v>
      </c>
      <c r="E40" s="8">
        <v>1103750</v>
      </c>
      <c r="F40" s="8">
        <v>1163777</v>
      </c>
      <c r="G40" s="8">
        <v>1273683</v>
      </c>
      <c r="H40" s="8">
        <v>1397333</v>
      </c>
      <c r="I40" s="8">
        <v>1419146</v>
      </c>
      <c r="J40" s="8">
        <v>1397892</v>
      </c>
      <c r="K40" s="8">
        <v>1461880</v>
      </c>
      <c r="L40" s="8">
        <v>1541436</v>
      </c>
      <c r="M40" s="8">
        <v>1642244</v>
      </c>
    </row>
    <row r="41" spans="1:13" x14ac:dyDescent="0.25">
      <c r="A41" s="7">
        <v>2009</v>
      </c>
      <c r="B41" s="8">
        <v>1868614</v>
      </c>
      <c r="C41" s="8">
        <v>1935243</v>
      </c>
      <c r="D41" s="8">
        <v>1991432</v>
      </c>
      <c r="E41" s="8">
        <v>1900577</v>
      </c>
      <c r="F41" s="8">
        <v>1931991</v>
      </c>
      <c r="G41" s="8">
        <v>2060228</v>
      </c>
      <c r="H41" s="8">
        <v>2142067</v>
      </c>
      <c r="I41" s="8">
        <v>2105749</v>
      </c>
      <c r="J41" s="8">
        <v>2079035</v>
      </c>
      <c r="K41" s="8">
        <v>2114293</v>
      </c>
      <c r="L41" s="8">
        <v>2127225</v>
      </c>
      <c r="M41" s="8">
        <v>2134358</v>
      </c>
    </row>
    <row r="42" spans="1:13" x14ac:dyDescent="0.25">
      <c r="A42" s="7">
        <v>2010</v>
      </c>
      <c r="B42" s="8">
        <v>2315237</v>
      </c>
      <c r="C42" s="8">
        <v>2300364</v>
      </c>
      <c r="D42" s="8">
        <v>2312390</v>
      </c>
      <c r="E42" s="8">
        <v>2201236</v>
      </c>
      <c r="F42" s="8">
        <v>2140341</v>
      </c>
      <c r="G42" s="8">
        <v>2206906</v>
      </c>
      <c r="H42" s="8">
        <v>2316525</v>
      </c>
      <c r="I42" s="8">
        <v>2271603</v>
      </c>
      <c r="J42" s="8">
        <v>2197318</v>
      </c>
      <c r="K42" s="8">
        <v>2188602</v>
      </c>
      <c r="L42" s="8">
        <v>2268418</v>
      </c>
      <c r="M42" s="8">
        <v>2212970</v>
      </c>
    </row>
    <row r="43" spans="1:13" x14ac:dyDescent="0.25">
      <c r="A43" s="7">
        <v>2011</v>
      </c>
      <c r="B43" s="8">
        <v>2307819</v>
      </c>
      <c r="C43" s="8">
        <v>2244755</v>
      </c>
      <c r="D43" s="8">
        <v>2220311</v>
      </c>
      <c r="E43" s="8">
        <v>2105700</v>
      </c>
      <c r="F43" s="8">
        <v>2074255</v>
      </c>
      <c r="G43" s="8">
        <v>2200568</v>
      </c>
      <c r="H43" s="8">
        <v>2257986</v>
      </c>
      <c r="I43" s="8">
        <v>2196994</v>
      </c>
      <c r="J43" s="8">
        <v>2129096</v>
      </c>
      <c r="K43" s="8">
        <v>2094825</v>
      </c>
      <c r="L43" s="8">
        <v>2043391</v>
      </c>
      <c r="M43" s="8">
        <v>2037042</v>
      </c>
    </row>
    <row r="44" spans="1:13" x14ac:dyDescent="0.25">
      <c r="A44" s="7">
        <v>2012</v>
      </c>
      <c r="B44" s="8">
        <v>2105191</v>
      </c>
      <c r="C44" s="8">
        <v>2084594</v>
      </c>
      <c r="D44" s="8">
        <v>2046205</v>
      </c>
      <c r="E44" s="8">
        <v>1894289</v>
      </c>
      <c r="F44" s="8">
        <v>1883367</v>
      </c>
      <c r="G44" s="8">
        <v>1974180</v>
      </c>
      <c r="H44" s="8">
        <v>2039618</v>
      </c>
      <c r="I44" s="8">
        <v>1934348</v>
      </c>
      <c r="J44" s="8">
        <v>1787467</v>
      </c>
      <c r="K44" s="8">
        <v>1804368</v>
      </c>
      <c r="L44" s="8">
        <v>1759704</v>
      </c>
      <c r="M44" s="8">
        <v>1783164</v>
      </c>
    </row>
    <row r="45" spans="1:13" x14ac:dyDescent="0.25">
      <c r="A45" s="7">
        <v>2013</v>
      </c>
      <c r="B45" s="8">
        <v>1915854</v>
      </c>
      <c r="C45" s="8">
        <v>1807279</v>
      </c>
      <c r="D45" s="8">
        <v>1743589</v>
      </c>
      <c r="E45" s="8">
        <v>1615195</v>
      </c>
      <c r="F45" s="8">
        <v>1599945</v>
      </c>
      <c r="G45" s="8">
        <v>1720510</v>
      </c>
      <c r="H45" s="8">
        <v>1756703</v>
      </c>
      <c r="I45" s="8">
        <v>1668825</v>
      </c>
      <c r="J45" s="8">
        <v>1583253</v>
      </c>
      <c r="K45" s="8">
        <v>1590887</v>
      </c>
      <c r="L45" s="8">
        <v>1541558</v>
      </c>
      <c r="M45" s="8">
        <v>1481319</v>
      </c>
    </row>
    <row r="46" spans="1:13" x14ac:dyDescent="0.25">
      <c r="A46" s="7">
        <v>2014</v>
      </c>
      <c r="B46" s="8">
        <v>1575880</v>
      </c>
      <c r="C46" s="8">
        <v>1564035</v>
      </c>
      <c r="D46" s="8">
        <v>1560188</v>
      </c>
      <c r="E46" s="8">
        <v>1345409</v>
      </c>
      <c r="F46" s="8">
        <v>1342610</v>
      </c>
      <c r="G46" s="8">
        <v>1386127</v>
      </c>
      <c r="H46" s="8">
        <v>1497726</v>
      </c>
      <c r="I46" s="8">
        <v>1434248</v>
      </c>
      <c r="J46" s="8">
        <v>1322791</v>
      </c>
      <c r="K46" s="8">
        <v>1323646</v>
      </c>
      <c r="L46" s="8">
        <v>1341185</v>
      </c>
      <c r="M46" s="8">
        <v>1277471</v>
      </c>
    </row>
    <row r="47" spans="1:13" x14ac:dyDescent="0.25">
      <c r="A47" s="7">
        <v>2015</v>
      </c>
      <c r="B47" s="8">
        <v>1372483</v>
      </c>
      <c r="C47" s="8">
        <v>1292373</v>
      </c>
      <c r="D47" s="8">
        <v>1223749</v>
      </c>
      <c r="E47" s="8">
        <v>1152693</v>
      </c>
      <c r="F47" s="8">
        <v>1180755</v>
      </c>
      <c r="G47" s="8">
        <v>1179177</v>
      </c>
      <c r="H47" s="8">
        <v>1243368</v>
      </c>
      <c r="I47" s="8">
        <v>1166580</v>
      </c>
      <c r="J47" s="5"/>
      <c r="K47" s="5"/>
      <c r="L47" s="5"/>
      <c r="M47" s="5"/>
    </row>
    <row r="49" spans="1:7" s="14" customFormat="1" x14ac:dyDescent="0.25">
      <c r="A49" s="14" t="s">
        <v>53</v>
      </c>
    </row>
    <row r="50" spans="1:7" ht="15.75" thickBot="1" x14ac:dyDescent="0.3">
      <c r="B50" t="s">
        <v>32</v>
      </c>
      <c r="C50" t="s">
        <v>33</v>
      </c>
      <c r="D50" t="s">
        <v>34</v>
      </c>
      <c r="E50" t="s">
        <v>35</v>
      </c>
      <c r="F50" t="s">
        <v>36</v>
      </c>
      <c r="G50" t="s">
        <v>37</v>
      </c>
    </row>
    <row r="51" spans="1:7" ht="15.75" thickBot="1" x14ac:dyDescent="0.3">
      <c r="A51" t="s">
        <v>29</v>
      </c>
      <c r="B51" s="12">
        <f>SUM(H20:M22,B21:G23)</f>
        <v>675208734</v>
      </c>
      <c r="C51" s="12">
        <f>SUM(H44:M46,B45:G47)</f>
        <v>55506132</v>
      </c>
      <c r="D51">
        <f>TRUNC(C51/B51,4)</f>
        <v>8.2199999999999995E-2</v>
      </c>
      <c r="E51">
        <f>TRUNC(D51,4)</f>
        <v>8.2199999999999995E-2</v>
      </c>
      <c r="F51">
        <f>E51*100</f>
        <v>8.2199999999999989</v>
      </c>
      <c r="G51" s="11">
        <f>ROUND(F51,1)</f>
        <v>8.1999999999999993</v>
      </c>
    </row>
    <row r="52" spans="1:7" ht="15.75" thickBot="1" x14ac:dyDescent="0.3">
      <c r="A52" t="s">
        <v>30</v>
      </c>
      <c r="B52" s="12">
        <f>SUM(I20:M22,B21:H23)</f>
        <v>675705860</v>
      </c>
      <c r="C52" s="12">
        <f>SUM(I44:M46,B45:H47)</f>
        <v>54709882</v>
      </c>
      <c r="D52">
        <f>TRUNC(C52/B52,4)</f>
        <v>8.09E-2</v>
      </c>
      <c r="E52">
        <f>TRUNC(D52,4)</f>
        <v>8.09E-2</v>
      </c>
      <c r="F52">
        <f>E52*100</f>
        <v>8.09</v>
      </c>
      <c r="G52" s="11">
        <f>ROUND(F52,1)</f>
        <v>8.1</v>
      </c>
    </row>
    <row r="53" spans="1:7" ht="15.75" thickBot="1" x14ac:dyDescent="0.3">
      <c r="A53" t="s">
        <v>31</v>
      </c>
      <c r="B53" s="12">
        <f>SUM(J20:M22,B21:I23)</f>
        <v>676201892</v>
      </c>
      <c r="C53" s="12">
        <f>SUM(J44:M46,B45:I47)</f>
        <v>53942114</v>
      </c>
      <c r="D53">
        <f>TRUNC(C53/B53,4)</f>
        <v>7.9699999999999993E-2</v>
      </c>
      <c r="E53">
        <f>TRUNC(D53,4)</f>
        <v>7.9699999999999993E-2</v>
      </c>
      <c r="F53">
        <f>E53*100</f>
        <v>7.9699999999999989</v>
      </c>
      <c r="G53" s="11">
        <f>ROUND(F53,1)</f>
        <v>8</v>
      </c>
    </row>
  </sheetData>
  <mergeCells count="20">
    <mergeCell ref="A25:F25"/>
    <mergeCell ref="A26:F26"/>
    <mergeCell ref="A27:F27"/>
    <mergeCell ref="B28:F28"/>
    <mergeCell ref="A29:F29"/>
    <mergeCell ref="B30:F30"/>
    <mergeCell ref="B31:F31"/>
    <mergeCell ref="B32:F32"/>
    <mergeCell ref="B33:F33"/>
    <mergeCell ref="B34:F34"/>
    <mergeCell ref="B6:F6"/>
    <mergeCell ref="B7:F7"/>
    <mergeCell ref="B8:F8"/>
    <mergeCell ref="B9:F9"/>
    <mergeCell ref="B10:F10"/>
    <mergeCell ref="A1:F1"/>
    <mergeCell ref="A2:F2"/>
    <mergeCell ref="A3:F3"/>
    <mergeCell ref="B4:F4"/>
    <mergeCell ref="A5:F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October 1, 2015 (12:34:27 PM)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6"/>
  <sheetViews>
    <sheetView workbookViewId="0">
      <selection activeCell="U13" sqref="U13"/>
    </sheetView>
  </sheetViews>
  <sheetFormatPr defaultRowHeight="15" x14ac:dyDescent="0.25"/>
  <cols>
    <col min="1" max="1" width="27.85546875" style="14" customWidth="1"/>
    <col min="2" max="2" width="11.5703125" style="14" bestFit="1" customWidth="1"/>
    <col min="3" max="15" width="9.140625" style="14"/>
    <col min="16" max="16" width="19.28515625" style="14" customWidth="1"/>
    <col min="17" max="17" width="16.140625" style="14" customWidth="1"/>
    <col min="18" max="18" width="13.28515625" style="14" bestFit="1" customWidth="1"/>
    <col min="19" max="16384" width="9.140625" style="14"/>
  </cols>
  <sheetData>
    <row r="1" spans="1:14" ht="15.75" x14ac:dyDescent="0.25">
      <c r="A1" s="54" t="s">
        <v>38</v>
      </c>
      <c r="B1" s="50"/>
      <c r="C1" s="50"/>
      <c r="D1" s="50"/>
      <c r="E1" s="50"/>
      <c r="F1" s="50"/>
      <c r="G1" s="13"/>
      <c r="H1" s="13"/>
      <c r="I1" s="13"/>
      <c r="J1" s="13"/>
      <c r="K1" s="13"/>
      <c r="L1" s="13"/>
      <c r="M1" s="13"/>
      <c r="N1" s="13"/>
    </row>
    <row r="2" spans="1:14" ht="15.75" x14ac:dyDescent="0.25">
      <c r="A2" s="54" t="s">
        <v>1</v>
      </c>
      <c r="B2" s="50"/>
      <c r="C2" s="50"/>
      <c r="D2" s="50"/>
      <c r="E2" s="50"/>
      <c r="F2" s="50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50"/>
      <c r="B3" s="50"/>
      <c r="C3" s="50"/>
      <c r="D3" s="50"/>
      <c r="E3" s="50"/>
      <c r="F3" s="50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5" t="s">
        <v>2</v>
      </c>
      <c r="B4" s="55" t="s">
        <v>39</v>
      </c>
      <c r="C4" s="50"/>
      <c r="D4" s="50"/>
      <c r="E4" s="50"/>
      <c r="F4" s="50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56" t="s">
        <v>4</v>
      </c>
      <c r="B5" s="50"/>
      <c r="C5" s="50"/>
      <c r="D5" s="50"/>
      <c r="E5" s="50"/>
      <c r="F5" s="50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5" t="s">
        <v>40</v>
      </c>
      <c r="B6" s="55" t="s">
        <v>41</v>
      </c>
      <c r="C6" s="50"/>
      <c r="D6" s="50"/>
      <c r="E6" s="50"/>
      <c r="F6" s="50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5" t="s">
        <v>42</v>
      </c>
      <c r="B7" s="55" t="s">
        <v>43</v>
      </c>
      <c r="C7" s="50"/>
      <c r="D7" s="50"/>
      <c r="E7" s="50"/>
      <c r="F7" s="50"/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s="15" t="s">
        <v>44</v>
      </c>
      <c r="B8" s="55" t="s">
        <v>45</v>
      </c>
      <c r="C8" s="50"/>
      <c r="D8" s="50"/>
      <c r="E8" s="50"/>
      <c r="F8" s="50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5" t="s">
        <v>46</v>
      </c>
      <c r="B9" s="55" t="s">
        <v>47</v>
      </c>
      <c r="C9" s="50"/>
      <c r="D9" s="50"/>
      <c r="E9" s="50"/>
      <c r="F9" s="50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s="15" t="s">
        <v>12</v>
      </c>
      <c r="B10" s="57" t="s">
        <v>48</v>
      </c>
      <c r="C10" s="50"/>
      <c r="D10" s="50"/>
      <c r="E10" s="50"/>
      <c r="F10" s="50"/>
      <c r="G10" s="13"/>
      <c r="H10" s="13"/>
      <c r="I10" s="13"/>
      <c r="J10" s="13"/>
      <c r="K10" s="13"/>
      <c r="L10" s="13"/>
      <c r="M10" s="13"/>
      <c r="N10" s="13"/>
    </row>
    <row r="11" spans="1:1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thickBot="1" x14ac:dyDescent="0.3">
      <c r="A12" s="16" t="s">
        <v>14</v>
      </c>
      <c r="B12" s="16" t="s">
        <v>15</v>
      </c>
      <c r="C12" s="16" t="s">
        <v>16</v>
      </c>
      <c r="D12" s="16" t="s">
        <v>17</v>
      </c>
      <c r="E12" s="16" t="s">
        <v>18</v>
      </c>
      <c r="F12" s="16" t="s">
        <v>19</v>
      </c>
      <c r="G12" s="16" t="s">
        <v>20</v>
      </c>
      <c r="H12" s="16" t="s">
        <v>21</v>
      </c>
      <c r="I12" s="16" t="s">
        <v>22</v>
      </c>
      <c r="J12" s="16" t="s">
        <v>23</v>
      </c>
      <c r="K12" s="16" t="s">
        <v>24</v>
      </c>
      <c r="L12" s="16" t="s">
        <v>25</v>
      </c>
      <c r="M12" s="16" t="s">
        <v>26</v>
      </c>
      <c r="N12" s="16" t="s">
        <v>49</v>
      </c>
    </row>
    <row r="13" spans="1:14" ht="15.75" thickTop="1" x14ac:dyDescent="0.25">
      <c r="A13" s="17">
        <v>2004</v>
      </c>
      <c r="B13" s="18">
        <v>146068</v>
      </c>
      <c r="C13" s="18">
        <v>146154</v>
      </c>
      <c r="D13" s="18">
        <v>146525</v>
      </c>
      <c r="E13" s="18">
        <v>146260</v>
      </c>
      <c r="F13" s="18">
        <v>146659</v>
      </c>
      <c r="G13" s="18">
        <v>148478</v>
      </c>
      <c r="H13" s="18">
        <v>149217</v>
      </c>
      <c r="I13" s="18">
        <v>148166</v>
      </c>
      <c r="J13" s="18">
        <v>147186</v>
      </c>
      <c r="K13" s="18">
        <v>147978</v>
      </c>
      <c r="L13" s="18">
        <v>148246</v>
      </c>
      <c r="M13" s="18">
        <v>147877</v>
      </c>
      <c r="N13" s="18">
        <v>147401</v>
      </c>
    </row>
    <row r="14" spans="1:14" x14ac:dyDescent="0.25">
      <c r="A14" s="17">
        <v>2005</v>
      </c>
      <c r="B14" s="18">
        <v>147125</v>
      </c>
      <c r="C14" s="18">
        <v>147649</v>
      </c>
      <c r="D14" s="18">
        <v>147745</v>
      </c>
      <c r="E14" s="18">
        <v>148274</v>
      </c>
      <c r="F14" s="18">
        <v>148878</v>
      </c>
      <c r="G14" s="18">
        <v>150327</v>
      </c>
      <c r="H14" s="18">
        <v>151122</v>
      </c>
      <c r="I14" s="18">
        <v>150469</v>
      </c>
      <c r="J14" s="18">
        <v>149838</v>
      </c>
      <c r="K14" s="18">
        <v>150304</v>
      </c>
      <c r="L14" s="18">
        <v>150239</v>
      </c>
      <c r="M14" s="18">
        <v>149874</v>
      </c>
      <c r="N14" s="18">
        <v>149320</v>
      </c>
    </row>
    <row r="15" spans="1:14" x14ac:dyDescent="0.25">
      <c r="A15" s="17">
        <v>2006</v>
      </c>
      <c r="B15" s="18">
        <v>149090</v>
      </c>
      <c r="C15" s="18">
        <v>149686</v>
      </c>
      <c r="D15" s="18">
        <v>150027</v>
      </c>
      <c r="E15" s="18">
        <v>150209</v>
      </c>
      <c r="F15" s="18">
        <v>150696</v>
      </c>
      <c r="G15" s="18">
        <v>152557</v>
      </c>
      <c r="H15" s="18">
        <v>153208</v>
      </c>
      <c r="I15" s="18">
        <v>152465</v>
      </c>
      <c r="J15" s="18">
        <v>151635</v>
      </c>
      <c r="K15" s="18">
        <v>152397</v>
      </c>
      <c r="L15" s="18">
        <v>152590</v>
      </c>
      <c r="M15" s="18">
        <v>152571</v>
      </c>
      <c r="N15" s="18">
        <v>151428</v>
      </c>
    </row>
    <row r="16" spans="1:14" x14ac:dyDescent="0.25">
      <c r="A16" s="17">
        <v>2007</v>
      </c>
      <c r="B16" s="18">
        <v>151924</v>
      </c>
      <c r="C16" s="18">
        <v>151879</v>
      </c>
      <c r="D16" s="18">
        <v>152236</v>
      </c>
      <c r="E16" s="18">
        <v>151829</v>
      </c>
      <c r="F16" s="18">
        <v>152350</v>
      </c>
      <c r="G16" s="18">
        <v>154252</v>
      </c>
      <c r="H16" s="18">
        <v>154871</v>
      </c>
      <c r="I16" s="18">
        <v>153493</v>
      </c>
      <c r="J16" s="18">
        <v>153400</v>
      </c>
      <c r="K16" s="18">
        <v>153516</v>
      </c>
      <c r="L16" s="18">
        <v>154035</v>
      </c>
      <c r="M16" s="18">
        <v>153705</v>
      </c>
      <c r="N16" s="18">
        <v>153124</v>
      </c>
    </row>
    <row r="17" spans="1:14" x14ac:dyDescent="0.25">
      <c r="A17" s="17">
        <v>2008</v>
      </c>
      <c r="B17" s="18">
        <v>152828</v>
      </c>
      <c r="C17" s="18">
        <v>152503</v>
      </c>
      <c r="D17" s="18">
        <v>153135</v>
      </c>
      <c r="E17" s="18">
        <v>153208</v>
      </c>
      <c r="F17" s="18">
        <v>154003</v>
      </c>
      <c r="G17" s="18">
        <v>155582</v>
      </c>
      <c r="H17" s="18">
        <v>156300</v>
      </c>
      <c r="I17" s="18">
        <v>155387</v>
      </c>
      <c r="J17" s="18">
        <v>154509</v>
      </c>
      <c r="K17" s="18">
        <v>155012</v>
      </c>
      <c r="L17" s="18">
        <v>154624</v>
      </c>
      <c r="M17" s="18">
        <v>154349</v>
      </c>
      <c r="N17" s="18">
        <v>154287</v>
      </c>
    </row>
    <row r="18" spans="1:14" x14ac:dyDescent="0.25">
      <c r="A18" s="17">
        <v>2009</v>
      </c>
      <c r="B18" s="18">
        <v>153445</v>
      </c>
      <c r="C18" s="18">
        <v>153804</v>
      </c>
      <c r="D18" s="18">
        <v>153728</v>
      </c>
      <c r="E18" s="18">
        <v>153834</v>
      </c>
      <c r="F18" s="18">
        <v>154336</v>
      </c>
      <c r="G18" s="18">
        <v>155921</v>
      </c>
      <c r="H18" s="18">
        <v>156255</v>
      </c>
      <c r="I18" s="18">
        <v>154897</v>
      </c>
      <c r="J18" s="18">
        <v>153617</v>
      </c>
      <c r="K18" s="18">
        <v>153635</v>
      </c>
      <c r="L18" s="18">
        <v>153539</v>
      </c>
      <c r="M18" s="18">
        <v>152693</v>
      </c>
      <c r="N18" s="18">
        <v>154142</v>
      </c>
    </row>
    <row r="19" spans="1:14" x14ac:dyDescent="0.25">
      <c r="A19" s="17">
        <v>2010</v>
      </c>
      <c r="B19" s="18">
        <v>152957</v>
      </c>
      <c r="C19" s="18">
        <v>153194</v>
      </c>
      <c r="D19" s="18">
        <v>153660</v>
      </c>
      <c r="E19" s="18">
        <v>153911</v>
      </c>
      <c r="F19" s="18">
        <v>153866</v>
      </c>
      <c r="G19" s="18">
        <v>154767</v>
      </c>
      <c r="H19" s="18">
        <v>155270</v>
      </c>
      <c r="I19" s="18">
        <v>154678</v>
      </c>
      <c r="J19" s="18">
        <v>153854</v>
      </c>
      <c r="K19" s="18">
        <v>153652</v>
      </c>
      <c r="L19" s="18">
        <v>153698</v>
      </c>
      <c r="M19" s="18">
        <v>153156</v>
      </c>
      <c r="N19" s="18">
        <v>153889</v>
      </c>
    </row>
    <row r="20" spans="1:14" x14ac:dyDescent="0.25">
      <c r="A20" s="17">
        <v>2011</v>
      </c>
      <c r="B20" s="18">
        <v>152536</v>
      </c>
      <c r="C20" s="18">
        <v>152635</v>
      </c>
      <c r="D20" s="18">
        <v>153022</v>
      </c>
      <c r="E20" s="18">
        <v>152898</v>
      </c>
      <c r="F20" s="18">
        <v>153449</v>
      </c>
      <c r="G20" s="18">
        <v>154538</v>
      </c>
      <c r="H20" s="18">
        <v>154812</v>
      </c>
      <c r="I20" s="18">
        <v>154344</v>
      </c>
      <c r="J20" s="18">
        <v>154022</v>
      </c>
      <c r="K20" s="18">
        <v>154088</v>
      </c>
      <c r="L20" s="18">
        <v>153683</v>
      </c>
      <c r="M20" s="18">
        <v>153373</v>
      </c>
      <c r="N20" s="18">
        <v>153617</v>
      </c>
    </row>
    <row r="21" spans="1:14" x14ac:dyDescent="0.25">
      <c r="A21" s="17">
        <v>2012</v>
      </c>
      <c r="B21" s="18">
        <v>153485</v>
      </c>
      <c r="C21" s="18">
        <v>154114</v>
      </c>
      <c r="D21" s="18">
        <v>154316</v>
      </c>
      <c r="E21" s="18">
        <v>153905</v>
      </c>
      <c r="F21" s="18">
        <v>154998</v>
      </c>
      <c r="G21" s="18">
        <v>156385</v>
      </c>
      <c r="H21" s="18">
        <v>156526</v>
      </c>
      <c r="I21" s="18">
        <v>155255</v>
      </c>
      <c r="J21" s="18">
        <v>155075</v>
      </c>
      <c r="K21" s="18">
        <v>155779</v>
      </c>
      <c r="L21" s="18">
        <v>154953</v>
      </c>
      <c r="M21" s="18">
        <v>154904</v>
      </c>
      <c r="N21" s="18">
        <v>154975</v>
      </c>
    </row>
    <row r="22" spans="1:14" x14ac:dyDescent="0.25">
      <c r="A22" s="17">
        <v>2013</v>
      </c>
      <c r="B22" s="18">
        <v>154794</v>
      </c>
      <c r="C22" s="18">
        <v>154727</v>
      </c>
      <c r="D22" s="18">
        <v>154512</v>
      </c>
      <c r="E22" s="18">
        <v>154739</v>
      </c>
      <c r="F22" s="18">
        <v>155734</v>
      </c>
      <c r="G22" s="18">
        <v>157089</v>
      </c>
      <c r="H22" s="18">
        <v>157196</v>
      </c>
      <c r="I22" s="18">
        <v>155971</v>
      </c>
      <c r="J22" s="18">
        <v>155536</v>
      </c>
      <c r="K22" s="18">
        <v>154918</v>
      </c>
      <c r="L22" s="18">
        <v>155046</v>
      </c>
      <c r="M22" s="18">
        <v>154408</v>
      </c>
      <c r="N22" s="18">
        <v>155389</v>
      </c>
    </row>
    <row r="23" spans="1:14" x14ac:dyDescent="0.25">
      <c r="A23" s="17">
        <v>2014</v>
      </c>
      <c r="B23" s="18">
        <v>154381</v>
      </c>
      <c r="C23" s="18">
        <v>155027</v>
      </c>
      <c r="D23" s="18">
        <v>155627</v>
      </c>
      <c r="E23" s="18">
        <v>154845</v>
      </c>
      <c r="F23" s="18">
        <v>155841</v>
      </c>
      <c r="G23" s="18">
        <v>156997</v>
      </c>
      <c r="H23" s="18">
        <v>157573</v>
      </c>
      <c r="I23" s="18">
        <v>156434</v>
      </c>
      <c r="J23" s="18">
        <v>155903</v>
      </c>
      <c r="K23" s="18">
        <v>156616</v>
      </c>
      <c r="L23" s="18">
        <v>156297</v>
      </c>
      <c r="M23" s="18">
        <v>155521</v>
      </c>
      <c r="N23" s="18">
        <v>155922</v>
      </c>
    </row>
    <row r="24" spans="1:14" x14ac:dyDescent="0.25">
      <c r="A24" s="17">
        <v>2015</v>
      </c>
      <c r="B24" s="18">
        <f>'[1]US labor force'!B24</f>
        <v>156050</v>
      </c>
      <c r="C24" s="18">
        <v>156213</v>
      </c>
      <c r="D24" s="18">
        <v>156318</v>
      </c>
      <c r="E24" s="19">
        <v>156554</v>
      </c>
      <c r="F24" s="19">
        <v>157719</v>
      </c>
      <c r="G24" s="19">
        <v>158283</v>
      </c>
      <c r="H24" s="20">
        <v>158527</v>
      </c>
      <c r="I24" s="20">
        <v>157390</v>
      </c>
      <c r="J24" s="20">
        <v>156607</v>
      </c>
      <c r="K24" s="18"/>
      <c r="L24" s="18"/>
      <c r="M24" s="18"/>
      <c r="N24" s="18"/>
    </row>
    <row r="26" spans="1:14" ht="15.75" x14ac:dyDescent="0.25">
      <c r="A26" s="54" t="s">
        <v>38</v>
      </c>
      <c r="B26" s="50"/>
      <c r="C26" s="50"/>
      <c r="D26" s="50"/>
      <c r="E26" s="50"/>
      <c r="F26" s="50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54" t="s">
        <v>1</v>
      </c>
      <c r="B27" s="50"/>
      <c r="C27" s="50"/>
      <c r="D27" s="50"/>
      <c r="E27" s="50"/>
      <c r="F27" s="50"/>
      <c r="G27" s="13"/>
      <c r="H27" s="13"/>
      <c r="I27" s="13"/>
      <c r="J27" s="13"/>
      <c r="K27" s="13"/>
      <c r="L27" s="13"/>
      <c r="M27" s="13"/>
      <c r="N27" s="13"/>
    </row>
    <row r="28" spans="1:14" x14ac:dyDescent="0.25">
      <c r="A28" s="50"/>
      <c r="B28" s="50"/>
      <c r="C28" s="50"/>
      <c r="D28" s="50"/>
      <c r="E28" s="50"/>
      <c r="F28" s="50"/>
      <c r="G28" s="13"/>
      <c r="H28" s="13"/>
      <c r="I28" s="13"/>
      <c r="J28" s="13"/>
      <c r="K28" s="13"/>
      <c r="L28" s="13"/>
      <c r="M28" s="13"/>
      <c r="N28" s="13"/>
    </row>
    <row r="29" spans="1:14" x14ac:dyDescent="0.25">
      <c r="A29" s="15" t="s">
        <v>2</v>
      </c>
      <c r="B29" s="55" t="s">
        <v>50</v>
      </c>
      <c r="C29" s="50"/>
      <c r="D29" s="50"/>
      <c r="E29" s="50"/>
      <c r="F29" s="50"/>
      <c r="G29" s="13"/>
      <c r="H29" s="13"/>
      <c r="I29" s="13"/>
      <c r="J29" s="13"/>
      <c r="K29" s="13"/>
      <c r="L29" s="13"/>
      <c r="M29" s="13"/>
      <c r="N29" s="13"/>
    </row>
    <row r="30" spans="1:14" x14ac:dyDescent="0.25">
      <c r="A30" s="56" t="s">
        <v>4</v>
      </c>
      <c r="B30" s="50"/>
      <c r="C30" s="50"/>
      <c r="D30" s="50"/>
      <c r="E30" s="50"/>
      <c r="F30" s="50"/>
      <c r="G30" s="13"/>
      <c r="H30" s="13"/>
      <c r="I30" s="13"/>
      <c r="J30" s="13"/>
      <c r="K30" s="13"/>
      <c r="L30" s="13"/>
      <c r="M30" s="13"/>
      <c r="N30" s="13"/>
    </row>
    <row r="31" spans="1:14" x14ac:dyDescent="0.25">
      <c r="A31" s="15" t="s">
        <v>40</v>
      </c>
      <c r="B31" s="55" t="s">
        <v>51</v>
      </c>
      <c r="C31" s="50"/>
      <c r="D31" s="50"/>
      <c r="E31" s="50"/>
      <c r="F31" s="50"/>
      <c r="G31" s="13"/>
      <c r="H31" s="13"/>
      <c r="I31" s="13"/>
      <c r="J31" s="13"/>
      <c r="K31" s="13"/>
      <c r="L31" s="13"/>
      <c r="M31" s="13"/>
      <c r="N31" s="13"/>
    </row>
    <row r="32" spans="1:14" x14ac:dyDescent="0.25">
      <c r="A32" s="15" t="s">
        <v>42</v>
      </c>
      <c r="B32" s="55" t="s">
        <v>52</v>
      </c>
      <c r="C32" s="50"/>
      <c r="D32" s="50"/>
      <c r="E32" s="50"/>
      <c r="F32" s="50"/>
      <c r="G32" s="13"/>
      <c r="H32" s="13"/>
      <c r="I32" s="13"/>
      <c r="J32" s="13"/>
      <c r="K32" s="13"/>
      <c r="L32" s="13"/>
      <c r="M32" s="13"/>
      <c r="N32" s="13"/>
    </row>
    <row r="33" spans="1:29" x14ac:dyDescent="0.25">
      <c r="A33" s="15" t="s">
        <v>44</v>
      </c>
      <c r="B33" s="55" t="s">
        <v>45</v>
      </c>
      <c r="C33" s="50"/>
      <c r="D33" s="50"/>
      <c r="E33" s="50"/>
      <c r="F33" s="50"/>
      <c r="G33" s="13"/>
      <c r="H33" s="13"/>
      <c r="I33" s="13"/>
      <c r="J33" s="13"/>
      <c r="K33" s="13"/>
      <c r="L33" s="13"/>
      <c r="M33" s="13"/>
      <c r="N33" s="13"/>
    </row>
    <row r="34" spans="1:29" x14ac:dyDescent="0.25">
      <c r="A34" s="15" t="s">
        <v>46</v>
      </c>
      <c r="B34" s="55" t="s">
        <v>47</v>
      </c>
      <c r="C34" s="50"/>
      <c r="D34" s="50"/>
      <c r="E34" s="50"/>
      <c r="F34" s="50"/>
      <c r="G34" s="13"/>
      <c r="H34" s="13"/>
      <c r="I34" s="13"/>
      <c r="J34" s="13"/>
      <c r="K34" s="13"/>
      <c r="L34" s="13"/>
      <c r="M34" s="13"/>
      <c r="N34" s="13"/>
    </row>
    <row r="35" spans="1:29" x14ac:dyDescent="0.25">
      <c r="A35" s="15" t="s">
        <v>12</v>
      </c>
      <c r="B35" s="57" t="s">
        <v>48</v>
      </c>
      <c r="C35" s="50"/>
      <c r="D35" s="50"/>
      <c r="E35" s="50"/>
      <c r="F35" s="50"/>
      <c r="G35" s="13"/>
      <c r="H35" s="13"/>
      <c r="I35" s="13"/>
      <c r="J35" s="13"/>
      <c r="K35" s="13"/>
      <c r="L35" s="13"/>
      <c r="M35" s="13"/>
      <c r="N35" s="13"/>
    </row>
    <row r="36" spans="1:29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29" ht="15.75" thickBot="1" x14ac:dyDescent="0.3">
      <c r="A37" s="16" t="s">
        <v>14</v>
      </c>
      <c r="B37" s="16" t="s">
        <v>15</v>
      </c>
      <c r="C37" s="16" t="s">
        <v>16</v>
      </c>
      <c r="D37" s="16" t="s">
        <v>17</v>
      </c>
      <c r="E37" s="16" t="s">
        <v>18</v>
      </c>
      <c r="F37" s="16" t="s">
        <v>19</v>
      </c>
      <c r="G37" s="16" t="s">
        <v>20</v>
      </c>
      <c r="H37" s="16" t="s">
        <v>21</v>
      </c>
      <c r="I37" s="16" t="s">
        <v>22</v>
      </c>
      <c r="J37" s="16" t="s">
        <v>23</v>
      </c>
      <c r="K37" s="16" t="s">
        <v>24</v>
      </c>
      <c r="L37" s="16" t="s">
        <v>25</v>
      </c>
      <c r="M37" s="16" t="s">
        <v>26</v>
      </c>
      <c r="N37" s="16" t="s">
        <v>49</v>
      </c>
    </row>
    <row r="38" spans="1:29" ht="15.75" thickTop="1" x14ac:dyDescent="0.25">
      <c r="A38" s="17">
        <v>2004</v>
      </c>
      <c r="B38" s="18">
        <v>9144</v>
      </c>
      <c r="C38" s="18">
        <v>8770</v>
      </c>
      <c r="D38" s="18">
        <v>8834</v>
      </c>
      <c r="E38" s="18">
        <v>7837</v>
      </c>
      <c r="F38" s="18">
        <v>7792</v>
      </c>
      <c r="G38" s="18">
        <v>8616</v>
      </c>
      <c r="H38" s="18">
        <v>8518</v>
      </c>
      <c r="I38" s="18">
        <v>7940</v>
      </c>
      <c r="J38" s="18">
        <v>7545</v>
      </c>
      <c r="K38" s="18">
        <v>7531</v>
      </c>
      <c r="L38" s="18">
        <v>7665</v>
      </c>
      <c r="M38" s="18">
        <v>7599</v>
      </c>
      <c r="N38" s="18">
        <v>8149</v>
      </c>
    </row>
    <row r="39" spans="1:29" x14ac:dyDescent="0.25">
      <c r="A39" s="17">
        <v>2005</v>
      </c>
      <c r="B39" s="18">
        <v>8444</v>
      </c>
      <c r="C39" s="18">
        <v>8549</v>
      </c>
      <c r="D39" s="18">
        <v>7986</v>
      </c>
      <c r="E39" s="18">
        <v>7335</v>
      </c>
      <c r="F39" s="18">
        <v>7287</v>
      </c>
      <c r="G39" s="18">
        <v>7870</v>
      </c>
      <c r="H39" s="18">
        <v>7839</v>
      </c>
      <c r="I39" s="18">
        <v>7327</v>
      </c>
      <c r="J39" s="18">
        <v>7259</v>
      </c>
      <c r="K39" s="18">
        <v>6964</v>
      </c>
      <c r="L39" s="18">
        <v>7271</v>
      </c>
      <c r="M39" s="18">
        <v>6956</v>
      </c>
      <c r="N39" s="18">
        <v>7591</v>
      </c>
    </row>
    <row r="40" spans="1:29" x14ac:dyDescent="0.25">
      <c r="A40" s="17">
        <v>2006</v>
      </c>
      <c r="B40" s="18">
        <v>7608</v>
      </c>
      <c r="C40" s="18">
        <v>7692</v>
      </c>
      <c r="D40" s="18">
        <v>7255</v>
      </c>
      <c r="E40" s="18">
        <v>6804</v>
      </c>
      <c r="F40" s="18">
        <v>6655</v>
      </c>
      <c r="G40" s="18">
        <v>7341</v>
      </c>
      <c r="H40" s="18">
        <v>7602</v>
      </c>
      <c r="I40" s="18">
        <v>7086</v>
      </c>
      <c r="J40" s="18">
        <v>6625</v>
      </c>
      <c r="K40" s="18">
        <v>6272</v>
      </c>
      <c r="L40" s="18">
        <v>6576</v>
      </c>
      <c r="M40" s="18">
        <v>6491</v>
      </c>
      <c r="N40" s="18">
        <v>7001</v>
      </c>
    </row>
    <row r="41" spans="1:29" x14ac:dyDescent="0.25">
      <c r="A41" s="17">
        <v>2007</v>
      </c>
      <c r="B41" s="18">
        <v>7649</v>
      </c>
      <c r="C41" s="18">
        <v>7400</v>
      </c>
      <c r="D41" s="18">
        <v>6913</v>
      </c>
      <c r="E41" s="18">
        <v>6532</v>
      </c>
      <c r="F41" s="18">
        <v>6486</v>
      </c>
      <c r="G41" s="18">
        <v>7295</v>
      </c>
      <c r="H41" s="18">
        <v>7556</v>
      </c>
      <c r="I41" s="18">
        <v>7088</v>
      </c>
      <c r="J41" s="18">
        <v>6952</v>
      </c>
      <c r="K41" s="18">
        <v>6773</v>
      </c>
      <c r="L41" s="18">
        <v>6917</v>
      </c>
      <c r="M41" s="18">
        <v>7371</v>
      </c>
      <c r="N41" s="18">
        <v>7078</v>
      </c>
    </row>
    <row r="42" spans="1:29" x14ac:dyDescent="0.25">
      <c r="A42" s="17">
        <v>2008</v>
      </c>
      <c r="B42" s="18">
        <v>8221</v>
      </c>
      <c r="C42" s="18">
        <v>7953</v>
      </c>
      <c r="D42" s="18">
        <v>8027</v>
      </c>
      <c r="E42" s="18">
        <v>7287</v>
      </c>
      <c r="F42" s="18">
        <v>8076</v>
      </c>
      <c r="G42" s="18">
        <v>8933</v>
      </c>
      <c r="H42" s="18">
        <v>9433</v>
      </c>
      <c r="I42" s="18">
        <v>9479</v>
      </c>
      <c r="J42" s="18">
        <v>9199</v>
      </c>
      <c r="K42" s="18">
        <v>9469</v>
      </c>
      <c r="L42" s="18">
        <v>10015</v>
      </c>
      <c r="M42" s="18">
        <v>10999</v>
      </c>
      <c r="N42" s="18">
        <v>8924</v>
      </c>
    </row>
    <row r="43" spans="1:29" x14ac:dyDescent="0.25">
      <c r="A43" s="17">
        <v>2009</v>
      </c>
      <c r="B43" s="18">
        <v>13009</v>
      </c>
      <c r="C43" s="18">
        <v>13699</v>
      </c>
      <c r="D43" s="18">
        <v>13895</v>
      </c>
      <c r="E43" s="18">
        <v>13248</v>
      </c>
      <c r="F43" s="18">
        <v>13973</v>
      </c>
      <c r="G43" s="18">
        <v>15095</v>
      </c>
      <c r="H43" s="18">
        <v>15201</v>
      </c>
      <c r="I43" s="18">
        <v>14823</v>
      </c>
      <c r="J43" s="18">
        <v>14538</v>
      </c>
      <c r="K43" s="18">
        <v>14547</v>
      </c>
      <c r="L43" s="18">
        <v>14407</v>
      </c>
      <c r="M43" s="18">
        <v>14740</v>
      </c>
      <c r="N43" s="18">
        <v>14265</v>
      </c>
    </row>
    <row r="44" spans="1:29" x14ac:dyDescent="0.25">
      <c r="A44" s="17">
        <v>2010</v>
      </c>
      <c r="B44" s="18">
        <v>16147</v>
      </c>
      <c r="C44" s="18">
        <v>15991</v>
      </c>
      <c r="D44" s="18">
        <v>15678</v>
      </c>
      <c r="E44" s="18">
        <v>14609</v>
      </c>
      <c r="F44" s="18">
        <v>14369</v>
      </c>
      <c r="G44" s="18">
        <v>14885</v>
      </c>
      <c r="H44" s="18">
        <v>15137</v>
      </c>
      <c r="I44" s="18">
        <v>14759</v>
      </c>
      <c r="J44" s="18">
        <v>14140</v>
      </c>
      <c r="K44" s="18">
        <v>13903</v>
      </c>
      <c r="L44" s="18">
        <v>14282</v>
      </c>
      <c r="M44" s="18">
        <v>13997</v>
      </c>
      <c r="N44" s="18">
        <v>14825</v>
      </c>
    </row>
    <row r="45" spans="1:29" x14ac:dyDescent="0.25">
      <c r="A45" s="17">
        <v>2011</v>
      </c>
      <c r="B45" s="18">
        <v>14937</v>
      </c>
      <c r="C45" s="18">
        <v>14542</v>
      </c>
      <c r="D45" s="18">
        <v>14060</v>
      </c>
      <c r="E45" s="18">
        <v>13237</v>
      </c>
      <c r="F45" s="18">
        <v>13421</v>
      </c>
      <c r="G45" s="18">
        <v>14409</v>
      </c>
      <c r="H45" s="18">
        <v>14428</v>
      </c>
      <c r="I45" s="18">
        <v>14008</v>
      </c>
      <c r="J45" s="18">
        <v>13520</v>
      </c>
      <c r="K45" s="18">
        <v>13102</v>
      </c>
      <c r="L45" s="18">
        <v>12613</v>
      </c>
      <c r="M45" s="18">
        <v>12692</v>
      </c>
      <c r="N45" s="18">
        <v>13747</v>
      </c>
    </row>
    <row r="46" spans="1:29" ht="15.75" thickBot="1" x14ac:dyDescent="0.3">
      <c r="A46" s="17">
        <v>2012</v>
      </c>
      <c r="B46" s="18">
        <v>13541</v>
      </c>
      <c r="C46" s="18">
        <v>13430</v>
      </c>
      <c r="D46" s="18">
        <v>12904</v>
      </c>
      <c r="E46" s="18">
        <v>11910</v>
      </c>
      <c r="F46" s="18">
        <v>12271</v>
      </c>
      <c r="G46" s="18">
        <v>13184</v>
      </c>
      <c r="H46" s="18">
        <v>13400</v>
      </c>
      <c r="I46" s="18">
        <v>12696</v>
      </c>
      <c r="J46" s="18">
        <v>11742</v>
      </c>
      <c r="K46" s="18">
        <v>11741</v>
      </c>
      <c r="L46" s="18">
        <v>11404</v>
      </c>
      <c r="M46" s="18">
        <v>11844</v>
      </c>
      <c r="N46" s="18">
        <v>12506</v>
      </c>
    </row>
    <row r="47" spans="1:29" x14ac:dyDescent="0.25">
      <c r="A47" s="17">
        <v>2013</v>
      </c>
      <c r="B47" s="18">
        <v>13181</v>
      </c>
      <c r="C47" s="18">
        <v>12500</v>
      </c>
      <c r="D47" s="18">
        <v>11815</v>
      </c>
      <c r="E47" s="18">
        <v>11014</v>
      </c>
      <c r="F47" s="18">
        <v>11302</v>
      </c>
      <c r="G47" s="18">
        <v>12248</v>
      </c>
      <c r="H47" s="18">
        <v>12083</v>
      </c>
      <c r="I47" s="18">
        <v>11462</v>
      </c>
      <c r="J47" s="18">
        <v>10885</v>
      </c>
      <c r="K47" s="18">
        <v>10773</v>
      </c>
      <c r="L47" s="18">
        <v>10271</v>
      </c>
      <c r="M47" s="18">
        <v>9984</v>
      </c>
      <c r="N47" s="18">
        <v>11460</v>
      </c>
      <c r="AC47" s="21"/>
    </row>
    <row r="48" spans="1:29" x14ac:dyDescent="0.25">
      <c r="A48" s="17">
        <v>2014</v>
      </c>
      <c r="B48" s="18">
        <v>10855</v>
      </c>
      <c r="C48" s="18">
        <v>10893</v>
      </c>
      <c r="D48" s="18">
        <v>10537</v>
      </c>
      <c r="E48" s="18">
        <v>9079</v>
      </c>
      <c r="F48" s="18">
        <v>9443</v>
      </c>
      <c r="G48" s="18">
        <v>9893</v>
      </c>
      <c r="H48" s="18">
        <v>10307</v>
      </c>
      <c r="I48" s="18">
        <v>9787</v>
      </c>
      <c r="J48" s="18">
        <v>8962</v>
      </c>
      <c r="K48" s="18">
        <v>8680</v>
      </c>
      <c r="L48" s="18">
        <v>8630</v>
      </c>
      <c r="M48" s="18">
        <v>8331</v>
      </c>
      <c r="N48" s="18">
        <v>9617</v>
      </c>
    </row>
    <row r="49" spans="1:13" x14ac:dyDescent="0.25">
      <c r="A49" s="17">
        <v>2015</v>
      </c>
      <c r="B49" s="18">
        <f>'[1]US Unemp'!B24</f>
        <v>9498</v>
      </c>
      <c r="C49" s="18">
        <f>'[1]US Unemp'!C24</f>
        <v>9095</v>
      </c>
      <c r="D49" s="18">
        <v>8682</v>
      </c>
      <c r="E49" s="19">
        <v>7966</v>
      </c>
      <c r="F49" s="19">
        <v>8370</v>
      </c>
      <c r="G49" s="18">
        <v>8368</v>
      </c>
      <c r="H49" s="20">
        <v>8805</v>
      </c>
      <c r="I49" s="20">
        <v>8162</v>
      </c>
      <c r="J49" s="20">
        <v>7628</v>
      </c>
      <c r="K49" s="18"/>
      <c r="L49" s="18"/>
      <c r="M49" s="18"/>
    </row>
    <row r="52" spans="1:13" x14ac:dyDescent="0.25">
      <c r="A52" s="14" t="s">
        <v>53</v>
      </c>
    </row>
    <row r="53" spans="1:13" ht="15.75" thickBot="1" x14ac:dyDescent="0.3">
      <c r="B53" s="14" t="s">
        <v>32</v>
      </c>
      <c r="C53" s="14" t="s">
        <v>33</v>
      </c>
      <c r="D53" s="14" t="s">
        <v>34</v>
      </c>
      <c r="E53" s="14" t="s">
        <v>35</v>
      </c>
      <c r="F53" s="14" t="s">
        <v>36</v>
      </c>
      <c r="G53" s="14" t="s">
        <v>37</v>
      </c>
    </row>
    <row r="54" spans="1:13" ht="15.75" thickBot="1" x14ac:dyDescent="0.3">
      <c r="A54" s="14" t="s">
        <v>30</v>
      </c>
      <c r="B54" s="10">
        <f>SUM(I21:M23,B22:H24)</f>
        <v>5611362</v>
      </c>
      <c r="C54" s="10">
        <f>SUM(I46:M48,B47:H49)</f>
        <v>373126</v>
      </c>
      <c r="D54" s="14">
        <f t="shared" ref="D54:D55" si="0">TRUNC(C54/B54,4)</f>
        <v>6.6400000000000001E-2</v>
      </c>
      <c r="E54" s="14">
        <f t="shared" ref="E54:E55" si="1">TRUNC(D54*1.2,4)</f>
        <v>7.9600000000000004E-2</v>
      </c>
      <c r="F54" s="14">
        <f t="shared" ref="F54:F55" si="2">E54*100</f>
        <v>7.9600000000000009</v>
      </c>
      <c r="G54" s="11">
        <f t="shared" ref="G54:G55" si="3">ROUND(F54,1)</f>
        <v>8</v>
      </c>
    </row>
    <row r="55" spans="1:13" ht="15.75" thickBot="1" x14ac:dyDescent="0.3">
      <c r="A55" s="14" t="s">
        <v>31</v>
      </c>
      <c r="B55" s="10">
        <f>SUM(J21:M23,B22:I24)</f>
        <v>5613497</v>
      </c>
      <c r="C55" s="10">
        <f>SUM(J46:M48,B47:I49)</f>
        <v>368592</v>
      </c>
      <c r="D55" s="14">
        <f t="shared" si="0"/>
        <v>6.5600000000000006E-2</v>
      </c>
      <c r="E55" s="14">
        <f t="shared" si="1"/>
        <v>7.8700000000000006E-2</v>
      </c>
      <c r="F55" s="14">
        <f t="shared" si="2"/>
        <v>7.870000000000001</v>
      </c>
      <c r="G55" s="11">
        <f t="shared" si="3"/>
        <v>7.9</v>
      </c>
    </row>
    <row r="56" spans="1:13" x14ac:dyDescent="0.25">
      <c r="C56" s="10"/>
    </row>
  </sheetData>
  <mergeCells count="20">
    <mergeCell ref="B34:F34"/>
    <mergeCell ref="B35:F35"/>
    <mergeCell ref="A28:F28"/>
    <mergeCell ref="B29:F29"/>
    <mergeCell ref="A30:F30"/>
    <mergeCell ref="B31:F31"/>
    <mergeCell ref="B32:F32"/>
    <mergeCell ref="B33:F33"/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California</vt:lpstr>
      <vt:lpstr>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Brynne Keith-Jennings</cp:lastModifiedBy>
  <dcterms:created xsi:type="dcterms:W3CDTF">2015-10-01T16:34:27Z</dcterms:created>
  <dcterms:modified xsi:type="dcterms:W3CDTF">2015-10-22T17:12:35Z</dcterms:modified>
</cp:coreProperties>
</file>